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schan\Desktop\Plantas\2017\Bulnes 3\"/>
    </mc:Choice>
  </mc:AlternateContent>
  <xr:revisionPtr revIDLastSave="0" documentId="13_ncr:1_{0DFDBB6E-CC2D-4447-A4EC-049371BE2BFC}" xr6:coauthVersionLast="43" xr6:coauthVersionMax="43" xr10:uidLastSave="{00000000-0000-0000-0000-000000000000}"/>
  <bookViews>
    <workbookView xWindow="-110" yWindow="-110" windowWidth="19420" windowHeight="10420" tabRatio="713" activeTab="11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2" l="1"/>
  <c r="F18" i="12"/>
  <c r="E18" i="12"/>
  <c r="L16" i="12"/>
  <c r="I16" i="12"/>
  <c r="I15" i="12"/>
  <c r="L15" i="12" s="1"/>
  <c r="I14" i="12"/>
  <c r="L14" i="12" s="1"/>
  <c r="I13" i="12"/>
  <c r="L13" i="12" s="1"/>
  <c r="I12" i="12"/>
  <c r="L12" i="12" s="1"/>
  <c r="I11" i="12"/>
  <c r="L11" i="12" s="1"/>
  <c r="L10" i="12"/>
  <c r="I10" i="12"/>
  <c r="I9" i="12"/>
  <c r="L9" i="12" s="1"/>
  <c r="L8" i="12"/>
  <c r="I8" i="12"/>
  <c r="I7" i="12"/>
  <c r="L7" i="12" s="1"/>
  <c r="I6" i="12"/>
  <c r="L6" i="12" s="1"/>
  <c r="J5" i="12"/>
  <c r="I5" i="12"/>
  <c r="L5" i="12" s="1"/>
  <c r="I4" i="12"/>
  <c r="L4" i="12" s="1"/>
  <c r="I18" i="11"/>
  <c r="F18" i="11"/>
  <c r="E18" i="11"/>
  <c r="L16" i="11"/>
  <c r="I16" i="11"/>
  <c r="I15" i="11"/>
  <c r="L15" i="11" s="1"/>
  <c r="I14" i="11"/>
  <c r="L14" i="11" s="1"/>
  <c r="I13" i="11"/>
  <c r="L13" i="11" s="1"/>
  <c r="L12" i="11"/>
  <c r="I12" i="11"/>
  <c r="I11" i="11"/>
  <c r="L11" i="11" s="1"/>
  <c r="L10" i="11"/>
  <c r="I10" i="11"/>
  <c r="I9" i="11"/>
  <c r="L9" i="11" s="1"/>
  <c r="L8" i="11"/>
  <c r="I8" i="11"/>
  <c r="I7" i="11"/>
  <c r="L7" i="11" s="1"/>
  <c r="I6" i="11"/>
  <c r="L6" i="11" s="1"/>
  <c r="J5" i="11"/>
  <c r="I5" i="11"/>
  <c r="L5" i="11" s="1"/>
  <c r="I4" i="11"/>
  <c r="L4" i="11" s="1"/>
  <c r="I18" i="10"/>
  <c r="F18" i="10"/>
  <c r="E18" i="10"/>
  <c r="L16" i="10"/>
  <c r="I16" i="10"/>
  <c r="I15" i="10"/>
  <c r="L15" i="10" s="1"/>
  <c r="I14" i="10"/>
  <c r="L14" i="10" s="1"/>
  <c r="I13" i="10"/>
  <c r="L13" i="10" s="1"/>
  <c r="L12" i="10"/>
  <c r="I12" i="10"/>
  <c r="I11" i="10"/>
  <c r="L11" i="10" s="1"/>
  <c r="L10" i="10"/>
  <c r="I10" i="10"/>
  <c r="I9" i="10"/>
  <c r="L9" i="10" s="1"/>
  <c r="L8" i="10"/>
  <c r="I8" i="10"/>
  <c r="I7" i="10"/>
  <c r="L7" i="10" s="1"/>
  <c r="I6" i="10"/>
  <c r="L6" i="10" s="1"/>
  <c r="J5" i="10"/>
  <c r="I5" i="10"/>
  <c r="L5" i="10" s="1"/>
  <c r="I4" i="10"/>
  <c r="L4" i="10" s="1"/>
  <c r="I18" i="9"/>
  <c r="F18" i="9"/>
  <c r="E18" i="9"/>
  <c r="L16" i="9"/>
  <c r="I16" i="9"/>
  <c r="I15" i="9"/>
  <c r="L15" i="9" s="1"/>
  <c r="I14" i="9"/>
  <c r="L14" i="9" s="1"/>
  <c r="I13" i="9"/>
  <c r="L13" i="9" s="1"/>
  <c r="I12" i="9"/>
  <c r="L12" i="9" s="1"/>
  <c r="I11" i="9"/>
  <c r="L11" i="9" s="1"/>
  <c r="L10" i="9"/>
  <c r="I10" i="9"/>
  <c r="I9" i="9"/>
  <c r="L9" i="9" s="1"/>
  <c r="L8" i="9"/>
  <c r="I8" i="9"/>
  <c r="I7" i="9"/>
  <c r="L7" i="9" s="1"/>
  <c r="I6" i="9"/>
  <c r="L6" i="9" s="1"/>
  <c r="J5" i="9"/>
  <c r="I5" i="9"/>
  <c r="L5" i="9" s="1"/>
  <c r="I4" i="9"/>
  <c r="L4" i="9" s="1"/>
  <c r="I18" i="8"/>
  <c r="F18" i="8"/>
  <c r="E18" i="8"/>
  <c r="I16" i="8"/>
  <c r="L16" i="8" s="1"/>
  <c r="I15" i="8"/>
  <c r="L15" i="8" s="1"/>
  <c r="I14" i="8"/>
  <c r="L14" i="8" s="1"/>
  <c r="I13" i="8"/>
  <c r="L13" i="8" s="1"/>
  <c r="I12" i="8"/>
  <c r="L12" i="8" s="1"/>
  <c r="I11" i="8"/>
  <c r="L11" i="8" s="1"/>
  <c r="I10" i="8"/>
  <c r="L10" i="8" s="1"/>
  <c r="I9" i="8"/>
  <c r="L9" i="8" s="1"/>
  <c r="I8" i="8"/>
  <c r="L8" i="8" s="1"/>
  <c r="I7" i="8"/>
  <c r="L7" i="8" s="1"/>
  <c r="I6" i="8"/>
  <c r="L6" i="8" s="1"/>
  <c r="J5" i="8"/>
  <c r="I5" i="8"/>
  <c r="L5" i="8" s="1"/>
  <c r="I4" i="8"/>
  <c r="L4" i="8" s="1"/>
  <c r="I18" i="7"/>
  <c r="F18" i="7"/>
  <c r="E18" i="7"/>
  <c r="I16" i="7"/>
  <c r="L16" i="7" s="1"/>
  <c r="I15" i="7"/>
  <c r="L15" i="7" s="1"/>
  <c r="I14" i="7"/>
  <c r="L14" i="7" s="1"/>
  <c r="I13" i="7"/>
  <c r="L13" i="7" s="1"/>
  <c r="L12" i="7"/>
  <c r="I12" i="7"/>
  <c r="I11" i="7"/>
  <c r="L11" i="7" s="1"/>
  <c r="L10" i="7"/>
  <c r="I10" i="7"/>
  <c r="I9" i="7"/>
  <c r="L9" i="7" s="1"/>
  <c r="I8" i="7"/>
  <c r="L8" i="7" s="1"/>
  <c r="I7" i="7"/>
  <c r="L7" i="7" s="1"/>
  <c r="L6" i="7"/>
  <c r="I6" i="7"/>
  <c r="J5" i="7"/>
  <c r="I5" i="7"/>
  <c r="L5" i="7" s="1"/>
  <c r="I4" i="7"/>
  <c r="L4" i="7" s="1"/>
  <c r="I18" i="6"/>
  <c r="F18" i="6"/>
  <c r="E18" i="6"/>
  <c r="I16" i="6"/>
  <c r="L16" i="6" s="1"/>
  <c r="I15" i="6"/>
  <c r="L15" i="6" s="1"/>
  <c r="I14" i="6"/>
  <c r="L14" i="6" s="1"/>
  <c r="I13" i="6"/>
  <c r="L13" i="6" s="1"/>
  <c r="L12" i="6"/>
  <c r="I12" i="6"/>
  <c r="I11" i="6"/>
  <c r="L11" i="6" s="1"/>
  <c r="L10" i="6"/>
  <c r="I10" i="6"/>
  <c r="I9" i="6"/>
  <c r="L9" i="6" s="1"/>
  <c r="I8" i="6"/>
  <c r="L8" i="6" s="1"/>
  <c r="I7" i="6"/>
  <c r="L7" i="6" s="1"/>
  <c r="I6" i="6"/>
  <c r="L6" i="6" s="1"/>
  <c r="J5" i="6"/>
  <c r="I5" i="6"/>
  <c r="L5" i="6" s="1"/>
  <c r="I4" i="6"/>
  <c r="L4" i="6" s="1"/>
  <c r="I18" i="5"/>
  <c r="F18" i="5"/>
  <c r="E18" i="5"/>
  <c r="I16" i="5"/>
  <c r="L16" i="5" s="1"/>
  <c r="I15" i="5"/>
  <c r="L15" i="5" s="1"/>
  <c r="I14" i="5"/>
  <c r="L14" i="5" s="1"/>
  <c r="I13" i="5"/>
  <c r="L13" i="5" s="1"/>
  <c r="L12" i="5"/>
  <c r="I12" i="5"/>
  <c r="I11" i="5"/>
  <c r="L11" i="5" s="1"/>
  <c r="I10" i="5"/>
  <c r="L10" i="5" s="1"/>
  <c r="I9" i="5"/>
  <c r="L9" i="5" s="1"/>
  <c r="I8" i="5"/>
  <c r="L8" i="5" s="1"/>
  <c r="I7" i="5"/>
  <c r="L7" i="5" s="1"/>
  <c r="I6" i="5"/>
  <c r="L6" i="5" s="1"/>
  <c r="J5" i="5"/>
  <c r="I5" i="5"/>
  <c r="L5" i="5" s="1"/>
  <c r="I4" i="5"/>
  <c r="L4" i="5" s="1"/>
  <c r="I18" i="4"/>
  <c r="F18" i="4"/>
  <c r="E18" i="4"/>
  <c r="L16" i="4"/>
  <c r="I16" i="4"/>
  <c r="I15" i="4"/>
  <c r="L15" i="4" s="1"/>
  <c r="L14" i="4"/>
  <c r="I14" i="4"/>
  <c r="I13" i="4"/>
  <c r="L13" i="4" s="1"/>
  <c r="L12" i="4"/>
  <c r="I12" i="4"/>
  <c r="I11" i="4"/>
  <c r="L11" i="4" s="1"/>
  <c r="L10" i="4"/>
  <c r="I10" i="4"/>
  <c r="I9" i="4"/>
  <c r="L9" i="4" s="1"/>
  <c r="L8" i="4"/>
  <c r="I8" i="4"/>
  <c r="I7" i="4"/>
  <c r="L7" i="4" s="1"/>
  <c r="L6" i="4"/>
  <c r="I6" i="4"/>
  <c r="J5" i="4"/>
  <c r="I5" i="4"/>
  <c r="L5" i="4" s="1"/>
  <c r="L4" i="4"/>
  <c r="I4" i="4"/>
  <c r="I18" i="3"/>
  <c r="F18" i="3"/>
  <c r="E18" i="3"/>
  <c r="I16" i="3"/>
  <c r="L16" i="3" s="1"/>
  <c r="I15" i="3"/>
  <c r="L15" i="3" s="1"/>
  <c r="L14" i="3"/>
  <c r="I14" i="3"/>
  <c r="I13" i="3"/>
  <c r="L13" i="3" s="1"/>
  <c r="I12" i="3"/>
  <c r="L12" i="3" s="1"/>
  <c r="I11" i="3"/>
  <c r="L11" i="3" s="1"/>
  <c r="I10" i="3"/>
  <c r="L10" i="3" s="1"/>
  <c r="I9" i="3"/>
  <c r="L9" i="3" s="1"/>
  <c r="L8" i="3"/>
  <c r="I8" i="3"/>
  <c r="I7" i="3"/>
  <c r="L7" i="3" s="1"/>
  <c r="L6" i="3"/>
  <c r="I6" i="3"/>
  <c r="J5" i="3"/>
  <c r="I5" i="3"/>
  <c r="L5" i="3" s="1"/>
  <c r="L4" i="3"/>
  <c r="I4" i="3"/>
  <c r="I18" i="2"/>
  <c r="F18" i="2"/>
  <c r="E18" i="2"/>
  <c r="I16" i="2"/>
  <c r="L16" i="2" s="1"/>
  <c r="I15" i="2"/>
  <c r="L15" i="2" s="1"/>
  <c r="L14" i="2"/>
  <c r="I14" i="2"/>
  <c r="I13" i="2"/>
  <c r="L13" i="2" s="1"/>
  <c r="I12" i="2"/>
  <c r="L12" i="2" s="1"/>
  <c r="I11" i="2"/>
  <c r="L11" i="2" s="1"/>
  <c r="L10" i="2"/>
  <c r="I10" i="2"/>
  <c r="I9" i="2"/>
  <c r="L9" i="2" s="1"/>
  <c r="I8" i="2"/>
  <c r="L8" i="2" s="1"/>
  <c r="I7" i="2"/>
  <c r="L7" i="2" s="1"/>
  <c r="L6" i="2"/>
  <c r="I6" i="2"/>
  <c r="J5" i="2"/>
  <c r="I5" i="2"/>
  <c r="L5" i="2" s="1"/>
  <c r="I4" i="2"/>
  <c r="L4" i="2" s="1"/>
  <c r="I18" i="1" l="1"/>
  <c r="F18" i="1"/>
  <c r="E18" i="1"/>
  <c r="I16" i="1"/>
  <c r="L16" i="1" s="1"/>
  <c r="I15" i="1"/>
  <c r="L15" i="1" s="1"/>
  <c r="I14" i="1"/>
  <c r="L14" i="1" s="1"/>
  <c r="I13" i="1"/>
  <c r="L13" i="1" s="1"/>
  <c r="I12" i="1"/>
  <c r="L12" i="1" s="1"/>
  <c r="I11" i="1"/>
  <c r="L11" i="1" s="1"/>
  <c r="I10" i="1"/>
  <c r="L10" i="1" s="1"/>
  <c r="I9" i="1"/>
  <c r="L9" i="1" s="1"/>
  <c r="I8" i="1"/>
  <c r="L8" i="1" s="1"/>
  <c r="I7" i="1"/>
  <c r="L7" i="1" s="1"/>
  <c r="I6" i="1"/>
  <c r="L6" i="1" s="1"/>
  <c r="J5" i="1"/>
  <c r="I5" i="1"/>
  <c r="L5" i="1" s="1"/>
  <c r="I4" i="1"/>
  <c r="L4" i="1" s="1"/>
</calcChain>
</file>

<file path=xl/sharedStrings.xml><?xml version="1.0" encoding="utf-8"?>
<sst xmlns="http://schemas.openxmlformats.org/spreadsheetml/2006/main" count="903" uniqueCount="41">
  <si>
    <t>Real</t>
  </si>
  <si>
    <t>Proyectado</t>
  </si>
  <si>
    <t>Planilla de Registro Diario de Rises Recibidos</t>
  </si>
  <si>
    <t>Producto</t>
  </si>
  <si>
    <t>Kilos</t>
  </si>
  <si>
    <t>M3</t>
  </si>
  <si>
    <t>Kilos/M3</t>
  </si>
  <si>
    <t>TON</t>
  </si>
  <si>
    <t>Lodo de cal</t>
  </si>
  <si>
    <t>Corteza Sucia</t>
  </si>
  <si>
    <t>Arena</t>
  </si>
  <si>
    <t>Ceniza</t>
  </si>
  <si>
    <t>Astilla</t>
  </si>
  <si>
    <t>Carbonato de calcio</t>
  </si>
  <si>
    <t>Dregs</t>
  </si>
  <si>
    <t>Hidróxido de calcio</t>
  </si>
  <si>
    <t>Lodo de corteza</t>
  </si>
  <si>
    <t>Lodo de madera</t>
  </si>
  <si>
    <t>Lodo de efluentes</t>
  </si>
  <si>
    <t>Rechazo de cal</t>
  </si>
  <si>
    <t>Sulfato de sodio</t>
  </si>
  <si>
    <t>Fecha</t>
  </si>
  <si>
    <t>Tipo de Residuo Real Retirado</t>
  </si>
  <si>
    <t>Planta Generadora</t>
  </si>
  <si>
    <t>Guía de Despacho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</si>
  <si>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Guía</t>
    </r>
  </si>
  <si>
    <t>Kilos Netos</t>
  </si>
  <si>
    <t>Diferencia de Altura</t>
  </si>
  <si>
    <t>Altura Real Residuos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</si>
  <si>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Verde Corp</t>
    </r>
  </si>
  <si>
    <r>
      <t>Kg/m</t>
    </r>
    <r>
      <rPr>
        <b/>
        <vertAlign val="superscript"/>
        <sz val="11"/>
        <rFont val="Calibri"/>
        <family val="2"/>
        <scheme val="minor"/>
      </rPr>
      <t>3</t>
    </r>
  </si>
  <si>
    <t>Proceso</t>
  </si>
  <si>
    <t>Retiros</t>
  </si>
  <si>
    <t>Planta Bulnes 1</t>
  </si>
  <si>
    <t>Hidroxido de calcio</t>
  </si>
  <si>
    <t>Nueva Aldea</t>
  </si>
  <si>
    <t>Bulnes 3</t>
  </si>
  <si>
    <t>Viñales</t>
  </si>
  <si>
    <t>Sulfato de Sodio</t>
  </si>
  <si>
    <t>Lodos de Efluentes</t>
  </si>
  <si>
    <t>Horcones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</si>
</sst>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_-* #,##0.00\ _€_-;\-* #,##0.00\ _€_-;_-* &quot;-&quot;??\ _€_-;_-@_-"/>
    <numFmt numFmtId="168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</cellStyleXfs>
  <cellXfs count="46">
    <xf numFmtId="0" fontId="0" fillId="0" borderId="0" xfId="0"/>
    <xf numFmtId="165" fontId="2" fillId="2" borderId="3" xfId="1" applyNumberFormat="1" applyFont="1" applyFill="1" applyBorder="1"/>
    <xf numFmtId="0" fontId="4" fillId="0" borderId="0" xfId="2" applyFont="1" applyAlignment="1">
      <alignment shrinkToFit="1"/>
    </xf>
    <xf numFmtId="165" fontId="2" fillId="3" borderId="6" xfId="1" applyNumberFormat="1" applyFont="1" applyFill="1" applyBorder="1" applyAlignment="1">
      <alignment horizontal="center"/>
    </xf>
    <xf numFmtId="164" fontId="2" fillId="3" borderId="7" xfId="1" applyFont="1" applyFill="1" applyBorder="1" applyAlignment="1">
      <alignment horizontal="center"/>
    </xf>
    <xf numFmtId="165" fontId="2" fillId="3" borderId="8" xfId="1" applyNumberFormat="1" applyFont="1" applyFill="1" applyBorder="1" applyAlignment="1">
      <alignment horizontal="center"/>
    </xf>
    <xf numFmtId="165" fontId="1" fillId="0" borderId="11" xfId="1" applyNumberFormat="1" applyBorder="1" applyAlignment="1">
      <alignment horizontal="right"/>
    </xf>
    <xf numFmtId="164" fontId="1" fillId="0" borderId="12" xfId="1" applyBorder="1"/>
    <xf numFmtId="165" fontId="1" fillId="0" borderId="13" xfId="1" applyNumberFormat="1" applyBorder="1" applyAlignment="1">
      <alignment horizontal="right"/>
    </xf>
    <xf numFmtId="166" fontId="5" fillId="0" borderId="13" xfId="1" applyNumberFormat="1" applyFont="1" applyBorder="1" applyAlignment="1">
      <alignment horizontal="right"/>
    </xf>
    <xf numFmtId="14" fontId="4" fillId="0" borderId="0" xfId="2" applyNumberFormat="1" applyFont="1" applyAlignment="1">
      <alignment shrinkToFit="1"/>
    </xf>
    <xf numFmtId="0" fontId="4" fillId="0" borderId="0" xfId="2" applyFont="1" applyAlignment="1">
      <alignment horizontal="center" shrinkToFit="1"/>
    </xf>
    <xf numFmtId="0" fontId="0" fillId="0" borderId="12" xfId="0" applyBorder="1"/>
    <xf numFmtId="0" fontId="0" fillId="0" borderId="0" xfId="0" applyAlignment="1">
      <alignment horizontal="center"/>
    </xf>
    <xf numFmtId="165" fontId="1" fillId="0" borderId="0" xfId="1" applyNumberFormat="1" applyAlignment="1">
      <alignment horizontal="right"/>
    </xf>
    <xf numFmtId="164" fontId="2" fillId="4" borderId="14" xfId="1" applyFont="1" applyFill="1" applyBorder="1"/>
    <xf numFmtId="165" fontId="2" fillId="4" borderId="14" xfId="1" applyNumberFormat="1" applyFont="1" applyFill="1" applyBorder="1"/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14" fontId="3" fillId="0" borderId="14" xfId="2" applyNumberFormat="1" applyBorder="1" applyAlignment="1">
      <alignment vertical="center" wrapText="1"/>
    </xf>
    <xf numFmtId="0" fontId="3" fillId="0" borderId="14" xfId="2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2" applyBorder="1" applyAlignment="1">
      <alignment horizontal="center" vertical="center" wrapText="1"/>
    </xf>
    <xf numFmtId="164" fontId="3" fillId="0" borderId="14" xfId="1" applyFont="1" applyBorder="1" applyAlignment="1">
      <alignment horizontal="center"/>
    </xf>
    <xf numFmtId="3" fontId="3" fillId="0" borderId="14" xfId="2" applyNumberFormat="1" applyBorder="1" applyAlignment="1">
      <alignment horizontal="right" vertical="center" wrapText="1"/>
    </xf>
    <xf numFmtId="167" fontId="3" fillId="3" borderId="14" xfId="3" applyFill="1" applyBorder="1" applyAlignment="1">
      <alignment horizontal="center"/>
    </xf>
    <xf numFmtId="167" fontId="3" fillId="4" borderId="14" xfId="3" applyFill="1" applyBorder="1"/>
    <xf numFmtId="164" fontId="3" fillId="4" borderId="14" xfId="2" applyNumberFormat="1" applyFill="1" applyBorder="1" applyAlignment="1">
      <alignment horizontal="center" vertical="center"/>
    </xf>
    <xf numFmtId="168" fontId="3" fillId="4" borderId="14" xfId="2" applyNumberForma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2" applyFont="1" applyAlignment="1">
      <alignment horizontal="center" shrinkToFi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4" fillId="0" borderId="0" xfId="2" applyNumberFormat="1" applyFont="1" applyAlignment="1">
      <alignment horizontal="center" shrinkToFit="1"/>
    </xf>
    <xf numFmtId="14" fontId="4" fillId="0" borderId="0" xfId="2" quotePrefix="1" applyNumberFormat="1" applyFont="1" applyAlignment="1">
      <alignment horizontal="center" shrinkToFit="1"/>
    </xf>
    <xf numFmtId="164" fontId="3" fillId="0" borderId="14" xfId="1" applyFont="1" applyBorder="1"/>
    <xf numFmtId="3" fontId="3" fillId="0" borderId="14" xfId="2" applyNumberFormat="1" applyBorder="1" applyAlignment="1">
      <alignment vertical="center" wrapText="1"/>
    </xf>
    <xf numFmtId="167" fontId="3" fillId="4" borderId="14" xfId="3" applyFill="1" applyBorder="1" applyAlignment="1">
      <alignment horizontal="center"/>
    </xf>
    <xf numFmtId="2" fontId="3" fillId="4" borderId="14" xfId="2" applyNumberForma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</cellXfs>
  <cellStyles count="4">
    <cellStyle name="Millares 2" xfId="3" xr:uid="{EFFAD959-6452-479E-96FA-3E46339E0D02}"/>
    <cellStyle name="Millares 4" xfId="1" xr:uid="{2BF3F101-9039-403E-B4A5-33C45FA86CAA}"/>
    <cellStyle name="Normal" xfId="0" builtinId="0"/>
    <cellStyle name="Normal 2" xfId="2" xr:uid="{725C2A20-FF04-4FFC-80AD-DA5D3AE5DAB9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F39B86C-7B2C-45AC-90FF-877D3E82C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42091BB-592B-44EE-8E53-6A603377A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oneCellAnchor>
    <xdr:from>
      <xdr:col>0</xdr:col>
      <xdr:colOff>44450</xdr:colOff>
      <xdr:row>1</xdr:row>
      <xdr:rowOff>65901</xdr:rowOff>
    </xdr:from>
    <xdr:ext cx="2173756" cy="770577"/>
    <xdr:pic>
      <xdr:nvPicPr>
        <xdr:cNvPr id="3" name="1 Imagen">
          <a:extLst>
            <a:ext uri="{FF2B5EF4-FFF2-40B4-BE49-F238E27FC236}">
              <a16:creationId xmlns:a16="http://schemas.microsoft.com/office/drawing/2014/main" id="{57FA3C06-A76F-43B2-AC4A-D5B23C0D6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one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29940B7-84DD-440C-B71B-F9F747BE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E7EEA8-317C-4F55-8DD7-2E08C9C1E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49D0296-E0E7-49AD-978A-DEF629591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71F88E7-DCF4-485B-97BD-4207126EF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6CF58AD-911E-43D6-AB53-E9E92D768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681E6539-4CDF-4814-8020-D3D29F567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5921AB1E-F65E-4298-A55B-FF109E93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EFF9FD7-0144-4344-921D-ED741B4F5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AFECC7C9-5B63-46BC-8799-7B9DB5FCF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E4B0398-886A-4C64-94C5-FF4B0B34C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A34C2D5-525F-412A-A116-B9A89794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D04E03-1E9B-4E0B-9821-40725779C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77062D-70A6-407A-84F7-18407120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0E00DAC-574A-4A1F-921E-D7C78E35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1919F0CF-302E-4B7C-B8EF-D9E4A9F6D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E3E2F81-35B3-432C-AC6A-CDFDD26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524E2EE-858A-4A5E-BC8F-2EE30CCEB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669EF3EB-BE5D-46F6-BCFF-13F088C65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6D1998F7-A793-42ED-B292-50466F20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7647BFA-96A4-4360-89C8-2B5934B5E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FEFE797-7ADA-4049-B718-039DE3495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212408-62F8-4641-B3FC-AF45DD396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2030F6C-7E2B-443B-9053-461755054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6CEE9F-7937-4D26-915D-DD26823D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428A817-8B45-4328-9CBD-A3254DB2D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3B8CFDC-B62C-4A05-B45D-AA7D63A32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B95D624-23EC-494C-9D0C-1438F5F8C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7EC9727A-B84C-46D6-A0FF-EB50775C3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BA85400-9DC2-4942-8370-A918D855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opLeftCell="A13" workbookViewId="0">
      <selection activeCell="A20" sqref="A20:L24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53740</v>
      </c>
      <c r="J11" s="12"/>
      <c r="K11" s="8">
        <v>50000</v>
      </c>
      <c r="L11" s="9">
        <f t="shared" si="0"/>
        <v>53.74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100</v>
      </c>
      <c r="F18" s="16">
        <f>SUBTOTAL(9,F20:F10026)</f>
        <v>53740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42763</v>
      </c>
      <c r="B20" s="21" t="s">
        <v>34</v>
      </c>
      <c r="C20" s="22" t="s">
        <v>35</v>
      </c>
      <c r="D20" s="23">
        <v>780423</v>
      </c>
      <c r="E20" s="24">
        <v>20</v>
      </c>
      <c r="F20" s="25">
        <v>10050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42763</v>
      </c>
      <c r="B21" s="21" t="s">
        <v>34</v>
      </c>
      <c r="C21" s="22" t="s">
        <v>35</v>
      </c>
      <c r="D21" s="23">
        <v>780497</v>
      </c>
      <c r="E21" s="24">
        <v>20</v>
      </c>
      <c r="F21" s="25">
        <v>10560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42763</v>
      </c>
      <c r="B22" s="21" t="s">
        <v>34</v>
      </c>
      <c r="C22" s="22" t="s">
        <v>35</v>
      </c>
      <c r="D22" s="23">
        <v>780530</v>
      </c>
      <c r="E22" s="24">
        <v>20</v>
      </c>
      <c r="F22" s="25">
        <v>10900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42763</v>
      </c>
      <c r="B23" s="21" t="s">
        <v>34</v>
      </c>
      <c r="C23" s="22" t="s">
        <v>35</v>
      </c>
      <c r="D23" s="23">
        <v>780542</v>
      </c>
      <c r="E23" s="24">
        <v>20</v>
      </c>
      <c r="F23" s="25">
        <v>11010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42766</v>
      </c>
      <c r="B24" s="21" t="s">
        <v>34</v>
      </c>
      <c r="C24" s="22" t="s">
        <v>35</v>
      </c>
      <c r="D24" s="23">
        <v>781073</v>
      </c>
      <c r="E24" s="24">
        <v>20</v>
      </c>
      <c r="F24" s="25">
        <v>11220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B8:E8"/>
    <mergeCell ref="G3:H3"/>
    <mergeCell ref="B9:E9"/>
    <mergeCell ref="G4:H4"/>
    <mergeCell ref="B10:E10"/>
    <mergeCell ref="G5:H5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1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FBC0-DCE3-42C5-A32C-ABA996F0FD60}">
  <dimension ref="A1:L59"/>
  <sheetViews>
    <sheetView topLeftCell="A13" workbookViewId="0">
      <selection activeCell="A20" sqref="A20:L25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48610</v>
      </c>
      <c r="J11" s="12"/>
      <c r="K11" s="8">
        <v>50000</v>
      </c>
      <c r="L11" s="9">
        <f t="shared" si="0"/>
        <v>48.61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120</v>
      </c>
      <c r="F18" s="16">
        <f>SUBTOTAL(9,F20:F10026)</f>
        <v>48610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42768</v>
      </c>
      <c r="B20" s="21" t="s">
        <v>34</v>
      </c>
      <c r="C20" s="22" t="s">
        <v>35</v>
      </c>
      <c r="D20" s="23">
        <v>781678</v>
      </c>
      <c r="E20" s="24">
        <v>20</v>
      </c>
      <c r="F20" s="25">
        <v>9680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42776</v>
      </c>
      <c r="B21" s="21" t="s">
        <v>34</v>
      </c>
      <c r="C21" s="22" t="s">
        <v>35</v>
      </c>
      <c r="D21" s="23">
        <v>783864</v>
      </c>
      <c r="E21" s="24">
        <v>20</v>
      </c>
      <c r="F21" s="25">
        <v>9200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42779</v>
      </c>
      <c r="B22" s="21" t="s">
        <v>34</v>
      </c>
      <c r="C22" s="22" t="s">
        <v>35</v>
      </c>
      <c r="D22" s="23">
        <v>784580</v>
      </c>
      <c r="E22" s="24">
        <v>20</v>
      </c>
      <c r="F22" s="25">
        <v>8560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42780</v>
      </c>
      <c r="B23" s="21" t="s">
        <v>34</v>
      </c>
      <c r="C23" s="22" t="s">
        <v>35</v>
      </c>
      <c r="D23" s="23">
        <v>784949</v>
      </c>
      <c r="E23" s="24">
        <v>20</v>
      </c>
      <c r="F23" s="25">
        <v>6570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42782</v>
      </c>
      <c r="B24" s="21" t="s">
        <v>34</v>
      </c>
      <c r="C24" s="22" t="s">
        <v>35</v>
      </c>
      <c r="D24" s="23">
        <v>785582</v>
      </c>
      <c r="E24" s="24">
        <v>20</v>
      </c>
      <c r="F24" s="25">
        <v>6420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42787</v>
      </c>
      <c r="B25" s="21" t="s">
        <v>34</v>
      </c>
      <c r="C25" s="22" t="s">
        <v>35</v>
      </c>
      <c r="D25" s="23">
        <v>786877</v>
      </c>
      <c r="E25" s="24">
        <v>20</v>
      </c>
      <c r="F25" s="25">
        <v>8180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0" priority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D0D4-3E6A-4F47-8B8E-069C42407414}">
  <dimension ref="A1:L59"/>
  <sheetViews>
    <sheetView topLeftCell="A13" workbookViewId="0">
      <selection activeCell="A20" sqref="A20:L28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83710</v>
      </c>
      <c r="J11" s="12"/>
      <c r="K11" s="8">
        <v>50000</v>
      </c>
      <c r="L11" s="9">
        <f t="shared" si="0"/>
        <v>83.71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180</v>
      </c>
      <c r="F18" s="16">
        <f>SUBTOTAL(9,F20:F10026)</f>
        <v>83710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42802</v>
      </c>
      <c r="B20" s="21" t="s">
        <v>34</v>
      </c>
      <c r="C20" s="22" t="s">
        <v>35</v>
      </c>
      <c r="D20" s="23">
        <v>791447</v>
      </c>
      <c r="E20" s="24">
        <v>20</v>
      </c>
      <c r="F20" s="25">
        <v>11140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42803</v>
      </c>
      <c r="B21" s="21" t="s">
        <v>34</v>
      </c>
      <c r="C21" s="22" t="s">
        <v>35</v>
      </c>
      <c r="D21" s="23">
        <v>791833</v>
      </c>
      <c r="E21" s="24">
        <v>20</v>
      </c>
      <c r="F21" s="25">
        <v>7350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42807</v>
      </c>
      <c r="B22" s="21" t="s">
        <v>34</v>
      </c>
      <c r="C22" s="22" t="s">
        <v>35</v>
      </c>
      <c r="D22" s="23">
        <v>793086</v>
      </c>
      <c r="E22" s="24">
        <v>20</v>
      </c>
      <c r="F22" s="25">
        <v>8550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42815</v>
      </c>
      <c r="B23" s="21" t="s">
        <v>34</v>
      </c>
      <c r="C23" s="22" t="s">
        <v>35</v>
      </c>
      <c r="D23" s="23">
        <v>795662</v>
      </c>
      <c r="E23" s="24">
        <v>20</v>
      </c>
      <c r="F23" s="25">
        <v>10650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42818</v>
      </c>
      <c r="B24" s="21" t="s">
        <v>34</v>
      </c>
      <c r="C24" s="22" t="s">
        <v>35</v>
      </c>
      <c r="D24" s="23">
        <v>796879</v>
      </c>
      <c r="E24" s="24">
        <v>20</v>
      </c>
      <c r="F24" s="25">
        <v>9320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42819</v>
      </c>
      <c r="B25" s="21" t="s">
        <v>34</v>
      </c>
      <c r="C25" s="22" t="s">
        <v>35</v>
      </c>
      <c r="D25" s="23">
        <v>797085</v>
      </c>
      <c r="E25" s="24">
        <v>20</v>
      </c>
      <c r="F25" s="25">
        <v>10790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42821</v>
      </c>
      <c r="B26" s="21" t="s">
        <v>34</v>
      </c>
      <c r="C26" s="22" t="s">
        <v>35</v>
      </c>
      <c r="D26" s="23">
        <v>797606</v>
      </c>
      <c r="E26" s="24">
        <v>20</v>
      </c>
      <c r="F26" s="25">
        <v>10770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42823</v>
      </c>
      <c r="B27" s="21" t="s">
        <v>34</v>
      </c>
      <c r="C27" s="22" t="s">
        <v>35</v>
      </c>
      <c r="D27" s="23">
        <v>798322</v>
      </c>
      <c r="E27" s="24">
        <v>20</v>
      </c>
      <c r="F27" s="25">
        <v>7670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42825</v>
      </c>
      <c r="B28" s="21" t="s">
        <v>34</v>
      </c>
      <c r="C28" s="22" t="s">
        <v>35</v>
      </c>
      <c r="D28" s="23">
        <v>799019</v>
      </c>
      <c r="E28" s="24">
        <v>20</v>
      </c>
      <c r="F28" s="25">
        <v>7470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9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3CEF-9C9D-4C7E-B212-DA0E3E4F24C3}">
  <dimension ref="A1:L59"/>
  <sheetViews>
    <sheetView workbookViewId="0">
      <selection sqref="A1:XFD1048576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8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4D3F0-F917-41DC-A9AA-CBB090B6EF8C}">
  <dimension ref="A1:L59"/>
  <sheetViews>
    <sheetView topLeftCell="A13" workbookViewId="0">
      <selection activeCell="A23" sqref="A23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43810</v>
      </c>
      <c r="J11" s="12"/>
      <c r="K11" s="8">
        <v>50000</v>
      </c>
      <c r="L11" s="9">
        <f t="shared" si="0"/>
        <v>43.81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100</v>
      </c>
      <c r="F18" s="16">
        <f>SUBTOTAL(9,F20:F10026)</f>
        <v>43810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42859</v>
      </c>
      <c r="B20" s="21" t="s">
        <v>34</v>
      </c>
      <c r="C20" s="22" t="s">
        <v>35</v>
      </c>
      <c r="D20" s="23">
        <v>808172</v>
      </c>
      <c r="E20" s="24">
        <v>20</v>
      </c>
      <c r="F20" s="25">
        <v>7540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42864</v>
      </c>
      <c r="B21" s="21" t="s">
        <v>34</v>
      </c>
      <c r="C21" s="22" t="s">
        <v>35</v>
      </c>
      <c r="D21" s="23">
        <v>809529</v>
      </c>
      <c r="E21" s="24">
        <v>20</v>
      </c>
      <c r="F21" s="25">
        <v>8490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42865</v>
      </c>
      <c r="B22" s="21" t="s">
        <v>34</v>
      </c>
      <c r="C22" s="22" t="s">
        <v>35</v>
      </c>
      <c r="D22" s="23">
        <v>810048</v>
      </c>
      <c r="E22" s="24">
        <v>20</v>
      </c>
      <c r="F22" s="25">
        <v>8770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42871</v>
      </c>
      <c r="B23" s="21" t="s">
        <v>34</v>
      </c>
      <c r="C23" s="22" t="s">
        <v>35</v>
      </c>
      <c r="D23" s="23">
        <v>811062</v>
      </c>
      <c r="E23" s="24">
        <v>20</v>
      </c>
      <c r="F23" s="25">
        <v>9090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42884</v>
      </c>
      <c r="B24" s="21" t="s">
        <v>34</v>
      </c>
      <c r="C24" s="22" t="s">
        <v>35</v>
      </c>
      <c r="D24" s="23">
        <v>815180</v>
      </c>
      <c r="E24" s="24">
        <v>20</v>
      </c>
      <c r="F24" s="25">
        <v>9920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7" priority="1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8727-5411-4237-8535-E2955474DAB5}">
  <dimension ref="A1:L59"/>
  <sheetViews>
    <sheetView topLeftCell="A7" workbookViewId="0">
      <selection activeCell="A20" sqref="A20:L31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180840</v>
      </c>
      <c r="J6" s="12"/>
      <c r="K6" s="8">
        <v>800000</v>
      </c>
      <c r="L6" s="9">
        <f t="shared" si="0"/>
        <v>180.84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38190</v>
      </c>
      <c r="J11" s="12"/>
      <c r="K11" s="8">
        <v>50000</v>
      </c>
      <c r="L11" s="9">
        <f t="shared" si="0"/>
        <v>38.19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80</v>
      </c>
      <c r="F18" s="16">
        <f>SUBTOTAL(9,F20:F10026)</f>
        <v>219030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42887</v>
      </c>
      <c r="B20" s="21" t="s">
        <v>34</v>
      </c>
      <c r="C20" s="22" t="s">
        <v>35</v>
      </c>
      <c r="D20" s="23">
        <v>816350</v>
      </c>
      <c r="E20" s="24">
        <v>20</v>
      </c>
      <c r="F20" s="25">
        <v>9410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42888</v>
      </c>
      <c r="B21" s="21" t="s">
        <v>34</v>
      </c>
      <c r="C21" s="22" t="s">
        <v>35</v>
      </c>
      <c r="D21" s="23">
        <v>816513</v>
      </c>
      <c r="E21" s="24">
        <v>20</v>
      </c>
      <c r="F21" s="25">
        <v>9370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42900</v>
      </c>
      <c r="B22" s="21" t="s">
        <v>34</v>
      </c>
      <c r="C22" s="22" t="s">
        <v>35</v>
      </c>
      <c r="D22" s="23">
        <v>820481</v>
      </c>
      <c r="E22" s="24">
        <v>40</v>
      </c>
      <c r="F22" s="25">
        <v>19410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42889</v>
      </c>
      <c r="B23" s="21" t="s">
        <v>10</v>
      </c>
      <c r="C23" s="22" t="s">
        <v>37</v>
      </c>
      <c r="D23" s="23">
        <v>872972</v>
      </c>
      <c r="E23" s="41"/>
      <c r="F23" s="42">
        <v>21910</v>
      </c>
      <c r="G23" s="26"/>
      <c r="H23" s="43"/>
      <c r="I23" s="44"/>
      <c r="J23" s="29"/>
      <c r="K23" s="30" t="s">
        <v>36</v>
      </c>
      <c r="L23" s="45">
        <v>1</v>
      </c>
    </row>
    <row r="24" spans="1:12" x14ac:dyDescent="0.35">
      <c r="A24" s="20">
        <v>42891</v>
      </c>
      <c r="B24" s="21" t="s">
        <v>10</v>
      </c>
      <c r="C24" s="22" t="s">
        <v>37</v>
      </c>
      <c r="D24" s="23">
        <v>874496</v>
      </c>
      <c r="E24" s="41"/>
      <c r="F24" s="42">
        <v>20060</v>
      </c>
      <c r="G24" s="26"/>
      <c r="H24" s="43"/>
      <c r="I24" s="44"/>
      <c r="J24" s="29"/>
      <c r="K24" s="30" t="s">
        <v>36</v>
      </c>
      <c r="L24" s="45">
        <v>1</v>
      </c>
    </row>
    <row r="25" spans="1:12" x14ac:dyDescent="0.35">
      <c r="A25" s="20">
        <v>42893</v>
      </c>
      <c r="B25" s="21" t="s">
        <v>10</v>
      </c>
      <c r="C25" s="22" t="s">
        <v>37</v>
      </c>
      <c r="D25" s="23">
        <v>876579</v>
      </c>
      <c r="E25" s="41"/>
      <c r="F25" s="42">
        <v>19960</v>
      </c>
      <c r="G25" s="26"/>
      <c r="H25" s="43"/>
      <c r="I25" s="44"/>
      <c r="J25" s="29"/>
      <c r="K25" s="30" t="s">
        <v>36</v>
      </c>
      <c r="L25" s="45">
        <v>1</v>
      </c>
    </row>
    <row r="26" spans="1:12" x14ac:dyDescent="0.35">
      <c r="A26" s="20">
        <v>42901</v>
      </c>
      <c r="B26" s="21" t="s">
        <v>10</v>
      </c>
      <c r="C26" s="22" t="s">
        <v>37</v>
      </c>
      <c r="D26" s="23">
        <v>885461</v>
      </c>
      <c r="E26" s="41"/>
      <c r="F26" s="42">
        <v>20760</v>
      </c>
      <c r="G26" s="26"/>
      <c r="H26" s="43"/>
      <c r="I26" s="44"/>
      <c r="J26" s="29"/>
      <c r="K26" s="30" t="s">
        <v>36</v>
      </c>
      <c r="L26" s="45">
        <v>1</v>
      </c>
    </row>
    <row r="27" spans="1:12" x14ac:dyDescent="0.35">
      <c r="A27" s="20">
        <v>42905</v>
      </c>
      <c r="B27" s="21" t="s">
        <v>10</v>
      </c>
      <c r="C27" s="22" t="s">
        <v>37</v>
      </c>
      <c r="D27" s="23">
        <v>887172</v>
      </c>
      <c r="E27" s="41"/>
      <c r="F27" s="42">
        <v>18250</v>
      </c>
      <c r="G27" s="26"/>
      <c r="H27" s="43"/>
      <c r="I27" s="44"/>
      <c r="J27" s="29"/>
      <c r="K27" s="30" t="s">
        <v>36</v>
      </c>
      <c r="L27" s="45">
        <v>1</v>
      </c>
    </row>
    <row r="28" spans="1:12" x14ac:dyDescent="0.35">
      <c r="A28" s="20">
        <v>42907</v>
      </c>
      <c r="B28" s="21" t="s">
        <v>10</v>
      </c>
      <c r="C28" s="22" t="s">
        <v>37</v>
      </c>
      <c r="D28" s="23">
        <v>889426</v>
      </c>
      <c r="E28" s="41"/>
      <c r="F28" s="42">
        <v>20760</v>
      </c>
      <c r="G28" s="26"/>
      <c r="H28" s="43"/>
      <c r="I28" s="44"/>
      <c r="J28" s="29"/>
      <c r="K28" s="30" t="s">
        <v>36</v>
      </c>
      <c r="L28" s="45">
        <v>1</v>
      </c>
    </row>
    <row r="29" spans="1:12" x14ac:dyDescent="0.35">
      <c r="A29" s="20">
        <v>42909</v>
      </c>
      <c r="B29" s="21" t="s">
        <v>10</v>
      </c>
      <c r="C29" s="22" t="s">
        <v>37</v>
      </c>
      <c r="D29" s="23">
        <v>891878</v>
      </c>
      <c r="E29" s="41"/>
      <c r="F29" s="42">
        <v>18370</v>
      </c>
      <c r="G29" s="26"/>
      <c r="H29" s="43"/>
      <c r="I29" s="44"/>
      <c r="J29" s="29"/>
      <c r="K29" s="30" t="s">
        <v>36</v>
      </c>
      <c r="L29" s="45">
        <v>1</v>
      </c>
    </row>
    <row r="30" spans="1:12" x14ac:dyDescent="0.35">
      <c r="A30" s="20">
        <v>42910</v>
      </c>
      <c r="B30" s="21" t="s">
        <v>10</v>
      </c>
      <c r="C30" s="22" t="s">
        <v>37</v>
      </c>
      <c r="D30" s="23">
        <v>892925</v>
      </c>
      <c r="E30" s="41"/>
      <c r="F30" s="42">
        <v>17790</v>
      </c>
      <c r="G30" s="26"/>
      <c r="H30" s="43"/>
      <c r="I30" s="44"/>
      <c r="J30" s="29"/>
      <c r="K30" s="30" t="s">
        <v>36</v>
      </c>
      <c r="L30" s="45">
        <v>1</v>
      </c>
    </row>
    <row r="31" spans="1:12" x14ac:dyDescent="0.35">
      <c r="A31" s="20">
        <v>42915</v>
      </c>
      <c r="B31" s="21" t="s">
        <v>10</v>
      </c>
      <c r="C31" s="22" t="s">
        <v>37</v>
      </c>
      <c r="D31" s="23">
        <v>896950</v>
      </c>
      <c r="E31" s="41"/>
      <c r="F31" s="42">
        <v>22980</v>
      </c>
      <c r="G31" s="26"/>
      <c r="H31" s="43"/>
      <c r="I31" s="44"/>
      <c r="J31" s="29"/>
      <c r="K31" s="30" t="s">
        <v>36</v>
      </c>
      <c r="L31" s="45">
        <v>1</v>
      </c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6" priority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2237-7BA5-4B8C-A42C-A72F1C4574B7}">
  <dimension ref="A1:L59"/>
  <sheetViews>
    <sheetView topLeftCell="A10" workbookViewId="0">
      <selection activeCell="A20" sqref="A20:L29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168402</v>
      </c>
      <c r="J6" s="12"/>
      <c r="K6" s="8">
        <v>800000</v>
      </c>
      <c r="L6" s="9">
        <f t="shared" si="0"/>
        <v>168.40199999999999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27080</v>
      </c>
      <c r="J11" s="12"/>
      <c r="K11" s="8">
        <v>50000</v>
      </c>
      <c r="L11" s="9">
        <f t="shared" si="0"/>
        <v>27.08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60</v>
      </c>
      <c r="F18" s="16">
        <f>SUBTOTAL(9,F20:F10026)</f>
        <v>195482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42923</v>
      </c>
      <c r="B20" s="21" t="s">
        <v>34</v>
      </c>
      <c r="C20" s="22" t="s">
        <v>35</v>
      </c>
      <c r="D20" s="23">
        <v>827435</v>
      </c>
      <c r="E20" s="24">
        <v>40</v>
      </c>
      <c r="F20" s="25">
        <v>15940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42935</v>
      </c>
      <c r="B21" s="21" t="s">
        <v>34</v>
      </c>
      <c r="C21" s="22" t="s">
        <v>35</v>
      </c>
      <c r="D21" s="23">
        <v>831310</v>
      </c>
      <c r="E21" s="24">
        <v>20</v>
      </c>
      <c r="F21" s="25">
        <v>11140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42921</v>
      </c>
      <c r="B22" s="21" t="s">
        <v>10</v>
      </c>
      <c r="C22" s="22" t="s">
        <v>37</v>
      </c>
      <c r="D22" s="23">
        <v>901240</v>
      </c>
      <c r="E22" s="41"/>
      <c r="F22" s="42">
        <v>21860</v>
      </c>
      <c r="G22" s="26"/>
      <c r="H22" s="43"/>
      <c r="I22" s="44"/>
      <c r="J22" s="29"/>
      <c r="K22" s="30" t="s">
        <v>36</v>
      </c>
      <c r="L22" s="45">
        <v>1</v>
      </c>
    </row>
    <row r="23" spans="1:12" x14ac:dyDescent="0.35">
      <c r="A23" s="20">
        <v>42922</v>
      </c>
      <c r="B23" s="21" t="s">
        <v>10</v>
      </c>
      <c r="C23" s="22" t="s">
        <v>37</v>
      </c>
      <c r="D23" s="23">
        <v>903635</v>
      </c>
      <c r="E23" s="41"/>
      <c r="F23" s="42">
        <v>21330</v>
      </c>
      <c r="G23" s="26"/>
      <c r="H23" s="43"/>
      <c r="I23" s="44"/>
      <c r="J23" s="29"/>
      <c r="K23" s="30" t="s">
        <v>36</v>
      </c>
      <c r="L23" s="45">
        <v>1</v>
      </c>
    </row>
    <row r="24" spans="1:12" x14ac:dyDescent="0.35">
      <c r="A24" s="20">
        <v>42927</v>
      </c>
      <c r="B24" s="21" t="s">
        <v>10</v>
      </c>
      <c r="C24" s="22" t="s">
        <v>37</v>
      </c>
      <c r="D24" s="23">
        <v>906771</v>
      </c>
      <c r="E24" s="41"/>
      <c r="F24" s="42">
        <v>21200</v>
      </c>
      <c r="G24" s="26"/>
      <c r="H24" s="43"/>
      <c r="I24" s="44"/>
      <c r="J24" s="29"/>
      <c r="K24" s="30" t="s">
        <v>36</v>
      </c>
      <c r="L24" s="45">
        <v>1</v>
      </c>
    </row>
    <row r="25" spans="1:12" x14ac:dyDescent="0.35">
      <c r="A25" s="20">
        <v>42929</v>
      </c>
      <c r="B25" s="21" t="s">
        <v>10</v>
      </c>
      <c r="C25" s="22" t="s">
        <v>37</v>
      </c>
      <c r="D25" s="23">
        <v>910352</v>
      </c>
      <c r="E25" s="41"/>
      <c r="F25" s="42">
        <v>19940</v>
      </c>
      <c r="G25" s="26"/>
      <c r="H25" s="43"/>
      <c r="I25" s="44"/>
      <c r="J25" s="29"/>
      <c r="K25" s="30" t="s">
        <v>36</v>
      </c>
      <c r="L25" s="45">
        <v>1</v>
      </c>
    </row>
    <row r="26" spans="1:12" x14ac:dyDescent="0.35">
      <c r="A26" s="20">
        <v>42936</v>
      </c>
      <c r="B26" s="21" t="s">
        <v>10</v>
      </c>
      <c r="C26" s="22" t="s">
        <v>37</v>
      </c>
      <c r="D26" s="23">
        <v>916337</v>
      </c>
      <c r="E26" s="41"/>
      <c r="F26" s="42">
        <v>20040</v>
      </c>
      <c r="G26" s="26"/>
      <c r="H26" s="43"/>
      <c r="I26" s="44"/>
      <c r="J26" s="29"/>
      <c r="K26" s="30" t="s">
        <v>36</v>
      </c>
      <c r="L26" s="45">
        <v>1</v>
      </c>
    </row>
    <row r="27" spans="1:12" x14ac:dyDescent="0.35">
      <c r="A27" s="20">
        <v>42937</v>
      </c>
      <c r="B27" s="21" t="s">
        <v>10</v>
      </c>
      <c r="C27" s="22" t="s">
        <v>37</v>
      </c>
      <c r="D27" s="23">
        <v>917052</v>
      </c>
      <c r="E27" s="41"/>
      <c r="F27" s="42">
        <v>21100</v>
      </c>
      <c r="G27" s="26"/>
      <c r="H27" s="43"/>
      <c r="I27" s="44"/>
      <c r="J27" s="29"/>
      <c r="K27" s="30" t="s">
        <v>36</v>
      </c>
      <c r="L27" s="45">
        <v>1</v>
      </c>
    </row>
    <row r="28" spans="1:12" x14ac:dyDescent="0.35">
      <c r="A28" s="20">
        <v>42945</v>
      </c>
      <c r="B28" s="21" t="s">
        <v>10</v>
      </c>
      <c r="C28" s="22" t="s">
        <v>37</v>
      </c>
      <c r="D28" s="23">
        <v>1300675</v>
      </c>
      <c r="E28" s="41"/>
      <c r="F28" s="42">
        <v>21466</v>
      </c>
      <c r="G28" s="26"/>
      <c r="H28" s="43"/>
      <c r="I28" s="44"/>
      <c r="J28" s="29"/>
      <c r="K28" s="30" t="s">
        <v>36</v>
      </c>
      <c r="L28" s="45">
        <v>1</v>
      </c>
    </row>
    <row r="29" spans="1:12" x14ac:dyDescent="0.35">
      <c r="A29" s="20">
        <v>42947</v>
      </c>
      <c r="B29" s="21" t="s">
        <v>10</v>
      </c>
      <c r="C29" s="22" t="s">
        <v>37</v>
      </c>
      <c r="D29" s="23">
        <v>1301565</v>
      </c>
      <c r="E29" s="41"/>
      <c r="F29" s="42">
        <v>21466</v>
      </c>
      <c r="G29" s="26"/>
      <c r="H29" s="43"/>
      <c r="I29" s="44"/>
      <c r="J29" s="29"/>
      <c r="K29" s="30" t="s">
        <v>36</v>
      </c>
      <c r="L29" s="45">
        <v>1</v>
      </c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5" priority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E9B5-DFCF-4937-A5C3-824D828F4D30}">
  <dimension ref="A1:L59"/>
  <sheetViews>
    <sheetView topLeftCell="A13" workbookViewId="0">
      <selection activeCell="A20" sqref="A20:L29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126788</v>
      </c>
      <c r="J6" s="12"/>
      <c r="K6" s="8">
        <v>800000</v>
      </c>
      <c r="L6" s="9">
        <f t="shared" si="0"/>
        <v>126.788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25700</v>
      </c>
      <c r="J11" s="12"/>
      <c r="K11" s="8">
        <v>50000</v>
      </c>
      <c r="L11" s="9">
        <f t="shared" si="0"/>
        <v>25.7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1150</v>
      </c>
      <c r="J16" s="12"/>
      <c r="K16" s="8">
        <v>50000</v>
      </c>
      <c r="L16" s="9">
        <f t="shared" si="0"/>
        <v>1.1499999999999999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80</v>
      </c>
      <c r="F18" s="16">
        <f>SUBTOTAL(9,F20:F10026)</f>
        <v>153638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42950</v>
      </c>
      <c r="B20" s="21" t="s">
        <v>38</v>
      </c>
      <c r="C20" s="22" t="s">
        <v>35</v>
      </c>
      <c r="D20" s="23">
        <v>836403</v>
      </c>
      <c r="E20" s="24">
        <v>20</v>
      </c>
      <c r="F20" s="25">
        <v>1150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42961</v>
      </c>
      <c r="B21" s="21" t="s">
        <v>34</v>
      </c>
      <c r="C21" s="22" t="s">
        <v>35</v>
      </c>
      <c r="D21" s="23">
        <v>840003</v>
      </c>
      <c r="E21" s="24">
        <v>20</v>
      </c>
      <c r="F21" s="25">
        <v>9100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42976</v>
      </c>
      <c r="B22" s="21" t="s">
        <v>34</v>
      </c>
      <c r="C22" s="22" t="s">
        <v>35</v>
      </c>
      <c r="D22" s="23">
        <v>845017</v>
      </c>
      <c r="E22" s="24">
        <v>20</v>
      </c>
      <c r="F22" s="25">
        <v>8830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42978</v>
      </c>
      <c r="B23" s="21" t="s">
        <v>34</v>
      </c>
      <c r="C23" s="22" t="s">
        <v>35</v>
      </c>
      <c r="D23" s="23">
        <v>845912</v>
      </c>
      <c r="E23" s="24">
        <v>20</v>
      </c>
      <c r="F23" s="25">
        <v>7770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42948</v>
      </c>
      <c r="B24" s="21" t="s">
        <v>10</v>
      </c>
      <c r="C24" s="22" t="s">
        <v>37</v>
      </c>
      <c r="D24" s="23">
        <v>1302486</v>
      </c>
      <c r="E24" s="41"/>
      <c r="F24" s="42">
        <v>19880</v>
      </c>
      <c r="G24" s="26"/>
      <c r="H24" s="43"/>
      <c r="I24" s="44"/>
      <c r="J24" s="29"/>
      <c r="K24" s="30" t="s">
        <v>36</v>
      </c>
      <c r="L24" s="45">
        <v>1</v>
      </c>
    </row>
    <row r="25" spans="1:12" x14ac:dyDescent="0.35">
      <c r="A25" s="20">
        <v>42956</v>
      </c>
      <c r="B25" s="21" t="s">
        <v>10</v>
      </c>
      <c r="C25" s="22" t="s">
        <v>37</v>
      </c>
      <c r="D25" s="23">
        <v>1310812</v>
      </c>
      <c r="E25" s="41"/>
      <c r="F25" s="42">
        <v>20510</v>
      </c>
      <c r="G25" s="26"/>
      <c r="H25" s="43"/>
      <c r="I25" s="44"/>
      <c r="J25" s="29"/>
      <c r="K25" s="30" t="s">
        <v>36</v>
      </c>
      <c r="L25" s="45">
        <v>1</v>
      </c>
    </row>
    <row r="26" spans="1:12" x14ac:dyDescent="0.35">
      <c r="A26" s="20">
        <v>42960</v>
      </c>
      <c r="B26" s="21" t="s">
        <v>10</v>
      </c>
      <c r="C26" s="22" t="s">
        <v>37</v>
      </c>
      <c r="D26" s="23">
        <v>1315213</v>
      </c>
      <c r="E26" s="41"/>
      <c r="F26" s="42">
        <v>20758</v>
      </c>
      <c r="G26" s="26"/>
      <c r="H26" s="43"/>
      <c r="I26" s="44"/>
      <c r="J26" s="29"/>
      <c r="K26" s="30" t="s">
        <v>36</v>
      </c>
      <c r="L26" s="45">
        <v>1</v>
      </c>
    </row>
    <row r="27" spans="1:12" x14ac:dyDescent="0.35">
      <c r="A27" s="20">
        <v>42968</v>
      </c>
      <c r="B27" s="21" t="s">
        <v>10</v>
      </c>
      <c r="C27" s="22" t="s">
        <v>37</v>
      </c>
      <c r="D27" s="23">
        <v>1320970</v>
      </c>
      <c r="E27" s="41"/>
      <c r="F27" s="42">
        <v>21040</v>
      </c>
      <c r="G27" s="26"/>
      <c r="H27" s="43"/>
      <c r="I27" s="44"/>
      <c r="J27" s="29"/>
      <c r="K27" s="30" t="s">
        <v>36</v>
      </c>
      <c r="L27" s="45">
        <v>1</v>
      </c>
    </row>
    <row r="28" spans="1:12" x14ac:dyDescent="0.35">
      <c r="A28" s="20">
        <v>42970</v>
      </c>
      <c r="B28" s="21" t="s">
        <v>10</v>
      </c>
      <c r="C28" s="22" t="s">
        <v>37</v>
      </c>
      <c r="D28" s="23">
        <v>1323748</v>
      </c>
      <c r="E28" s="41"/>
      <c r="F28" s="42">
        <v>21960</v>
      </c>
      <c r="G28" s="26"/>
      <c r="H28" s="43"/>
      <c r="I28" s="44"/>
      <c r="J28" s="29"/>
      <c r="K28" s="30" t="s">
        <v>36</v>
      </c>
      <c r="L28" s="45">
        <v>1</v>
      </c>
    </row>
    <row r="29" spans="1:12" x14ac:dyDescent="0.35">
      <c r="A29" s="20">
        <v>42956</v>
      </c>
      <c r="B29" s="21" t="s">
        <v>10</v>
      </c>
      <c r="C29" s="22" t="s">
        <v>37</v>
      </c>
      <c r="D29" s="23">
        <v>1329250</v>
      </c>
      <c r="E29" s="41"/>
      <c r="F29" s="42">
        <v>22640</v>
      </c>
      <c r="G29" s="26"/>
      <c r="H29" s="43"/>
      <c r="I29" s="44"/>
      <c r="J29" s="29"/>
      <c r="K29" s="30" t="s">
        <v>36</v>
      </c>
      <c r="L29" s="45">
        <v>1</v>
      </c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4" priority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D19F-63C5-48CE-BC42-CE1FB11B3928}">
  <dimension ref="A1:L62"/>
  <sheetViews>
    <sheetView topLeftCell="A7" workbookViewId="0">
      <selection activeCell="A20" sqref="A20:L62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239520</v>
      </c>
      <c r="J6" s="12"/>
      <c r="K6" s="8">
        <v>800000</v>
      </c>
      <c r="L6" s="9">
        <f t="shared" si="0"/>
        <v>239.52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134780</v>
      </c>
      <c r="J11" s="12"/>
      <c r="K11" s="8">
        <v>50000</v>
      </c>
      <c r="L11" s="9">
        <f t="shared" si="0"/>
        <v>134.78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313230</v>
      </c>
      <c r="J14" s="12"/>
      <c r="K14" s="8">
        <v>50000</v>
      </c>
      <c r="L14" s="9">
        <f t="shared" si="0"/>
        <v>313.23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1120</v>
      </c>
      <c r="F18" s="16">
        <f>SUBTOTAL(9,F20:F10026)</f>
        <v>687530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42981</v>
      </c>
      <c r="B20" s="21" t="s">
        <v>34</v>
      </c>
      <c r="C20" s="22" t="s">
        <v>35</v>
      </c>
      <c r="D20" s="23">
        <v>846779</v>
      </c>
      <c r="E20" s="24">
        <v>20</v>
      </c>
      <c r="F20" s="25">
        <v>9180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42983</v>
      </c>
      <c r="B21" s="21" t="s">
        <v>34</v>
      </c>
      <c r="C21" s="22" t="s">
        <v>35</v>
      </c>
      <c r="D21" s="23">
        <v>847421</v>
      </c>
      <c r="E21" s="24">
        <v>20</v>
      </c>
      <c r="F21" s="25">
        <v>10530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42989</v>
      </c>
      <c r="B22" s="21" t="s">
        <v>34</v>
      </c>
      <c r="C22" s="22" t="s">
        <v>35</v>
      </c>
      <c r="D22" s="23">
        <v>849529</v>
      </c>
      <c r="E22" s="24">
        <v>20</v>
      </c>
      <c r="F22" s="25">
        <v>8320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42993</v>
      </c>
      <c r="B23" s="21" t="s">
        <v>34</v>
      </c>
      <c r="C23" s="22" t="s">
        <v>35</v>
      </c>
      <c r="D23" s="23">
        <v>850879</v>
      </c>
      <c r="E23" s="24">
        <v>20</v>
      </c>
      <c r="F23" s="25">
        <v>8830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42993</v>
      </c>
      <c r="B24" s="21" t="s">
        <v>34</v>
      </c>
      <c r="C24" s="22" t="s">
        <v>35</v>
      </c>
      <c r="D24" s="23">
        <v>851048</v>
      </c>
      <c r="E24" s="24">
        <v>40</v>
      </c>
      <c r="F24" s="25">
        <v>12400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42994</v>
      </c>
      <c r="B25" s="21" t="s">
        <v>34</v>
      </c>
      <c r="C25" s="22" t="s">
        <v>35</v>
      </c>
      <c r="D25" s="23">
        <v>851250</v>
      </c>
      <c r="E25" s="24">
        <v>20</v>
      </c>
      <c r="F25" s="25">
        <v>9250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42994</v>
      </c>
      <c r="B26" s="21" t="s">
        <v>34</v>
      </c>
      <c r="C26" s="22" t="s">
        <v>35</v>
      </c>
      <c r="D26" s="23">
        <v>851388</v>
      </c>
      <c r="E26" s="24">
        <v>40</v>
      </c>
      <c r="F26" s="25">
        <v>19160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42998</v>
      </c>
      <c r="B27" s="21" t="s">
        <v>34</v>
      </c>
      <c r="C27" s="22" t="s">
        <v>35</v>
      </c>
      <c r="D27" s="23">
        <v>851992</v>
      </c>
      <c r="E27" s="24">
        <v>40</v>
      </c>
      <c r="F27" s="25">
        <v>15270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42998</v>
      </c>
      <c r="B28" s="21" t="s">
        <v>34</v>
      </c>
      <c r="C28" s="22" t="s">
        <v>35</v>
      </c>
      <c r="D28" s="23">
        <v>852138</v>
      </c>
      <c r="E28" s="24">
        <v>40</v>
      </c>
      <c r="F28" s="25">
        <v>15840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43000</v>
      </c>
      <c r="B29" s="21" t="s">
        <v>34</v>
      </c>
      <c r="C29" s="22" t="s">
        <v>35</v>
      </c>
      <c r="D29" s="23">
        <v>852765</v>
      </c>
      <c r="E29" s="24">
        <v>20</v>
      </c>
      <c r="F29" s="25">
        <v>10690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43001</v>
      </c>
      <c r="B30" s="21" t="s">
        <v>34</v>
      </c>
      <c r="C30" s="22" t="s">
        <v>35</v>
      </c>
      <c r="D30" s="23">
        <v>853096</v>
      </c>
      <c r="E30" s="24">
        <v>20</v>
      </c>
      <c r="F30" s="25">
        <v>7530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43001</v>
      </c>
      <c r="B31" s="21" t="s">
        <v>34</v>
      </c>
      <c r="C31" s="22" t="s">
        <v>35</v>
      </c>
      <c r="D31" s="23">
        <v>853237</v>
      </c>
      <c r="E31" s="24">
        <v>20</v>
      </c>
      <c r="F31" s="25">
        <v>7780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43003</v>
      </c>
      <c r="B32" s="21" t="s">
        <v>39</v>
      </c>
      <c r="C32" s="22" t="s">
        <v>35</v>
      </c>
      <c r="D32" s="23">
        <v>853418</v>
      </c>
      <c r="E32" s="24">
        <v>40</v>
      </c>
      <c r="F32" s="25">
        <v>20080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43003</v>
      </c>
      <c r="B33" s="21" t="s">
        <v>39</v>
      </c>
      <c r="C33" s="22" t="s">
        <v>35</v>
      </c>
      <c r="D33" s="23">
        <v>853501</v>
      </c>
      <c r="E33" s="24">
        <v>40</v>
      </c>
      <c r="F33" s="25">
        <v>19030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43003</v>
      </c>
      <c r="B34" s="21" t="s">
        <v>39</v>
      </c>
      <c r="C34" s="22" t="s">
        <v>35</v>
      </c>
      <c r="D34" s="23">
        <v>853613</v>
      </c>
      <c r="E34" s="24">
        <v>40</v>
      </c>
      <c r="F34" s="25">
        <v>21660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43003</v>
      </c>
      <c r="B35" s="21" t="s">
        <v>39</v>
      </c>
      <c r="C35" s="22" t="s">
        <v>35</v>
      </c>
      <c r="D35" s="23">
        <v>853707</v>
      </c>
      <c r="E35" s="24">
        <v>40</v>
      </c>
      <c r="F35" s="25">
        <v>18880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43003</v>
      </c>
      <c r="B36" s="21" t="s">
        <v>39</v>
      </c>
      <c r="C36" s="22" t="s">
        <v>35</v>
      </c>
      <c r="D36" s="23">
        <v>853646</v>
      </c>
      <c r="E36" s="24">
        <v>40</v>
      </c>
      <c r="F36" s="25">
        <v>16460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43004</v>
      </c>
      <c r="B37" s="21" t="s">
        <v>39</v>
      </c>
      <c r="C37" s="22" t="s">
        <v>35</v>
      </c>
      <c r="D37" s="23">
        <v>853855</v>
      </c>
      <c r="E37" s="24">
        <v>40</v>
      </c>
      <c r="F37" s="25">
        <v>17890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43004</v>
      </c>
      <c r="B38" s="21" t="s">
        <v>39</v>
      </c>
      <c r="C38" s="22" t="s">
        <v>35</v>
      </c>
      <c r="D38" s="23">
        <v>853844</v>
      </c>
      <c r="E38" s="24">
        <v>40</v>
      </c>
      <c r="F38" s="25">
        <v>15550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43004</v>
      </c>
      <c r="B39" s="21" t="s">
        <v>39</v>
      </c>
      <c r="C39" s="22" t="s">
        <v>35</v>
      </c>
      <c r="D39" s="23">
        <v>854011</v>
      </c>
      <c r="E39" s="24">
        <v>40</v>
      </c>
      <c r="F39" s="25">
        <v>16270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43004</v>
      </c>
      <c r="B40" s="21" t="s">
        <v>39</v>
      </c>
      <c r="C40" s="22" t="s">
        <v>35</v>
      </c>
      <c r="D40" s="23">
        <v>854075</v>
      </c>
      <c r="E40" s="24">
        <v>40</v>
      </c>
      <c r="F40" s="25">
        <v>18670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43004</v>
      </c>
      <c r="B41" s="21" t="s">
        <v>39</v>
      </c>
      <c r="C41" s="22" t="s">
        <v>35</v>
      </c>
      <c r="D41" s="23">
        <v>853821</v>
      </c>
      <c r="E41" s="24">
        <v>40</v>
      </c>
      <c r="F41" s="25">
        <v>15020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43004</v>
      </c>
      <c r="B42" s="21" t="s">
        <v>39</v>
      </c>
      <c r="C42" s="22" t="s">
        <v>35</v>
      </c>
      <c r="D42" s="23">
        <v>853831</v>
      </c>
      <c r="E42" s="24">
        <v>40</v>
      </c>
      <c r="F42" s="25">
        <v>15020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43004</v>
      </c>
      <c r="B43" s="21" t="s">
        <v>39</v>
      </c>
      <c r="C43" s="22" t="s">
        <v>35</v>
      </c>
      <c r="D43" s="23">
        <v>854008</v>
      </c>
      <c r="E43" s="24">
        <v>40</v>
      </c>
      <c r="F43" s="25">
        <v>18380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43004</v>
      </c>
      <c r="B44" s="21" t="s">
        <v>39</v>
      </c>
      <c r="C44" s="22" t="s">
        <v>35</v>
      </c>
      <c r="D44" s="23">
        <v>854067</v>
      </c>
      <c r="E44" s="24">
        <v>40</v>
      </c>
      <c r="F44" s="25">
        <v>12880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43005</v>
      </c>
      <c r="B45" s="21" t="s">
        <v>39</v>
      </c>
      <c r="C45" s="22" t="s">
        <v>35</v>
      </c>
      <c r="D45" s="23">
        <v>854231</v>
      </c>
      <c r="E45" s="24">
        <v>40</v>
      </c>
      <c r="F45" s="25">
        <v>17290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43005</v>
      </c>
      <c r="B46" s="21" t="s">
        <v>39</v>
      </c>
      <c r="C46" s="22" t="s">
        <v>35</v>
      </c>
      <c r="D46" s="23">
        <v>854247</v>
      </c>
      <c r="E46" s="24">
        <v>40</v>
      </c>
      <c r="F46" s="25">
        <v>16700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43005</v>
      </c>
      <c r="B47" s="21" t="s">
        <v>39</v>
      </c>
      <c r="C47" s="22" t="s">
        <v>35</v>
      </c>
      <c r="D47" s="23">
        <v>854374</v>
      </c>
      <c r="E47" s="24">
        <v>40</v>
      </c>
      <c r="F47" s="25">
        <v>15720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43006</v>
      </c>
      <c r="B48" s="21" t="s">
        <v>39</v>
      </c>
      <c r="C48" s="22" t="s">
        <v>35</v>
      </c>
      <c r="D48" s="23">
        <v>854805</v>
      </c>
      <c r="E48" s="24">
        <v>40</v>
      </c>
      <c r="F48" s="25">
        <v>8730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43006</v>
      </c>
      <c r="B49" s="21" t="s">
        <v>39</v>
      </c>
      <c r="C49" s="22" t="s">
        <v>35</v>
      </c>
      <c r="D49" s="23">
        <v>854812</v>
      </c>
      <c r="E49" s="24">
        <v>40</v>
      </c>
      <c r="F49" s="25">
        <v>9060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43007</v>
      </c>
      <c r="B50" s="21" t="s">
        <v>39</v>
      </c>
      <c r="C50" s="22" t="s">
        <v>35</v>
      </c>
      <c r="D50" s="23">
        <v>855009</v>
      </c>
      <c r="E50" s="24">
        <v>40</v>
      </c>
      <c r="F50" s="25">
        <v>10030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43007</v>
      </c>
      <c r="B51" s="21" t="s">
        <v>39</v>
      </c>
      <c r="C51" s="22" t="s">
        <v>35</v>
      </c>
      <c r="D51" s="23">
        <v>855104</v>
      </c>
      <c r="E51" s="24">
        <v>40</v>
      </c>
      <c r="F51" s="25">
        <v>9910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42979</v>
      </c>
      <c r="B52" s="21" t="s">
        <v>10</v>
      </c>
      <c r="C52" s="22" t="s">
        <v>37</v>
      </c>
      <c r="D52" s="23">
        <v>1333139</v>
      </c>
      <c r="E52" s="41"/>
      <c r="F52" s="42">
        <v>20110</v>
      </c>
      <c r="G52" s="26"/>
      <c r="H52" s="43"/>
      <c r="I52" s="44"/>
      <c r="J52" s="29"/>
      <c r="K52" s="30" t="s">
        <v>36</v>
      </c>
      <c r="L52" s="45">
        <v>1</v>
      </c>
    </row>
    <row r="53" spans="1:12" x14ac:dyDescent="0.35">
      <c r="A53" s="20">
        <v>42987</v>
      </c>
      <c r="B53" s="21" t="s">
        <v>10</v>
      </c>
      <c r="C53" s="22" t="s">
        <v>37</v>
      </c>
      <c r="D53" s="23">
        <v>1340540</v>
      </c>
      <c r="E53" s="41"/>
      <c r="F53" s="42">
        <v>23180</v>
      </c>
      <c r="G53" s="26"/>
      <c r="H53" s="43"/>
      <c r="I53" s="44"/>
      <c r="J53" s="29"/>
      <c r="K53" s="30" t="s">
        <v>36</v>
      </c>
      <c r="L53" s="45">
        <v>1</v>
      </c>
    </row>
    <row r="54" spans="1:12" x14ac:dyDescent="0.35">
      <c r="A54" s="20">
        <v>42989</v>
      </c>
      <c r="B54" s="21" t="s">
        <v>10</v>
      </c>
      <c r="C54" s="22" t="s">
        <v>37</v>
      </c>
      <c r="D54" s="23">
        <v>1341661</v>
      </c>
      <c r="E54" s="41"/>
      <c r="F54" s="42">
        <v>22370</v>
      </c>
      <c r="G54" s="26"/>
      <c r="H54" s="43"/>
      <c r="I54" s="44"/>
      <c r="J54" s="29"/>
      <c r="K54" s="30" t="s">
        <v>36</v>
      </c>
      <c r="L54" s="45">
        <v>1</v>
      </c>
    </row>
    <row r="55" spans="1:12" x14ac:dyDescent="0.35">
      <c r="A55" s="20">
        <v>42991</v>
      </c>
      <c r="B55" s="21" t="s">
        <v>10</v>
      </c>
      <c r="C55" s="22" t="s">
        <v>37</v>
      </c>
      <c r="D55" s="23">
        <v>1345230</v>
      </c>
      <c r="E55" s="41"/>
      <c r="F55" s="42">
        <v>23400</v>
      </c>
      <c r="G55" s="26"/>
      <c r="H55" s="43"/>
      <c r="I55" s="44"/>
      <c r="J55" s="29"/>
      <c r="K55" s="30" t="s">
        <v>36</v>
      </c>
      <c r="L55" s="45">
        <v>1</v>
      </c>
    </row>
    <row r="56" spans="1:12" x14ac:dyDescent="0.35">
      <c r="A56" s="20">
        <v>42993</v>
      </c>
      <c r="B56" s="21" t="s">
        <v>10</v>
      </c>
      <c r="C56" s="22" t="s">
        <v>37</v>
      </c>
      <c r="D56" s="23">
        <v>1346475</v>
      </c>
      <c r="E56" s="41"/>
      <c r="F56" s="42">
        <v>21320</v>
      </c>
      <c r="G56" s="26"/>
      <c r="H56" s="43"/>
      <c r="I56" s="44"/>
      <c r="J56" s="29"/>
      <c r="K56" s="30" t="s">
        <v>36</v>
      </c>
      <c r="L56" s="45">
        <v>1</v>
      </c>
    </row>
    <row r="57" spans="1:12" x14ac:dyDescent="0.35">
      <c r="A57" s="20">
        <v>43001</v>
      </c>
      <c r="B57" s="21" t="s">
        <v>10</v>
      </c>
      <c r="C57" s="22" t="s">
        <v>37</v>
      </c>
      <c r="D57" s="23">
        <v>1351876</v>
      </c>
      <c r="E57" s="41"/>
      <c r="F57" s="42">
        <v>20570</v>
      </c>
      <c r="G57" s="26"/>
      <c r="H57" s="43"/>
      <c r="I57" s="44"/>
      <c r="J57" s="29"/>
      <c r="K57" s="30" t="s">
        <v>36</v>
      </c>
      <c r="L57" s="45">
        <v>1</v>
      </c>
    </row>
    <row r="58" spans="1:12" x14ac:dyDescent="0.35">
      <c r="A58" s="20">
        <v>43004</v>
      </c>
      <c r="B58" s="21" t="s">
        <v>10</v>
      </c>
      <c r="C58" s="22" t="s">
        <v>37</v>
      </c>
      <c r="D58" s="23">
        <v>1353227</v>
      </c>
      <c r="E58" s="41"/>
      <c r="F58" s="42">
        <v>21360</v>
      </c>
      <c r="G58" s="26"/>
      <c r="H58" s="43"/>
      <c r="I58" s="44"/>
      <c r="J58" s="29"/>
      <c r="K58" s="30" t="s">
        <v>36</v>
      </c>
      <c r="L58" s="45">
        <v>1</v>
      </c>
    </row>
    <row r="59" spans="1:12" x14ac:dyDescent="0.35">
      <c r="A59" s="20">
        <v>43005</v>
      </c>
      <c r="B59" s="21" t="s">
        <v>10</v>
      </c>
      <c r="C59" s="22" t="s">
        <v>37</v>
      </c>
      <c r="D59" s="23">
        <v>1354551</v>
      </c>
      <c r="E59" s="41"/>
      <c r="F59" s="42">
        <v>21420</v>
      </c>
      <c r="G59" s="26"/>
      <c r="H59" s="43"/>
      <c r="I59" s="44"/>
      <c r="J59" s="29"/>
      <c r="K59" s="30" t="s">
        <v>36</v>
      </c>
      <c r="L59" s="45">
        <v>1</v>
      </c>
    </row>
    <row r="60" spans="1:12" x14ac:dyDescent="0.35">
      <c r="A60" s="20">
        <v>43006</v>
      </c>
      <c r="B60" s="21" t="s">
        <v>10</v>
      </c>
      <c r="C60" s="22" t="s">
        <v>37</v>
      </c>
      <c r="D60" s="23">
        <v>1357131</v>
      </c>
      <c r="E60" s="41"/>
      <c r="F60" s="42">
        <v>24410</v>
      </c>
      <c r="G60" s="26"/>
      <c r="H60" s="43"/>
      <c r="I60" s="44"/>
      <c r="J60" s="29"/>
      <c r="K60" s="30" t="s">
        <v>36</v>
      </c>
      <c r="L60" s="45">
        <v>1</v>
      </c>
    </row>
    <row r="61" spans="1:12" x14ac:dyDescent="0.35">
      <c r="A61" s="20">
        <v>43007</v>
      </c>
      <c r="B61" s="21" t="s">
        <v>10</v>
      </c>
      <c r="C61" s="22" t="s">
        <v>37</v>
      </c>
      <c r="D61" s="23">
        <v>1357388</v>
      </c>
      <c r="E61" s="41"/>
      <c r="F61" s="42">
        <v>22050</v>
      </c>
      <c r="G61" s="26"/>
      <c r="H61" s="43"/>
      <c r="I61" s="44"/>
      <c r="J61" s="29"/>
      <c r="K61" s="30" t="s">
        <v>36</v>
      </c>
      <c r="L61" s="45">
        <v>1</v>
      </c>
    </row>
    <row r="62" spans="1:12" x14ac:dyDescent="0.35">
      <c r="A62" s="20">
        <v>43008</v>
      </c>
      <c r="B62" s="21" t="s">
        <v>10</v>
      </c>
      <c r="C62" s="22" t="s">
        <v>37</v>
      </c>
      <c r="D62" s="23">
        <v>1358078</v>
      </c>
      <c r="E62" s="41"/>
      <c r="F62" s="42">
        <v>19330</v>
      </c>
      <c r="G62" s="26"/>
      <c r="H62" s="43"/>
      <c r="I62" s="44"/>
      <c r="J62" s="29"/>
      <c r="K62" s="30" t="s">
        <v>36</v>
      </c>
      <c r="L62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3" priority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3B76-72F1-492C-8922-E5F2DEDAC033}">
  <dimension ref="A1:L59"/>
  <sheetViews>
    <sheetView topLeftCell="A13" workbookViewId="0">
      <selection activeCell="A20" sqref="A20:L28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64780</v>
      </c>
      <c r="J6" s="12"/>
      <c r="K6" s="8">
        <v>800000</v>
      </c>
      <c r="L6" s="9">
        <f t="shared" si="0"/>
        <v>64.78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85840</v>
      </c>
      <c r="J11" s="12"/>
      <c r="K11" s="8">
        <v>50000</v>
      </c>
      <c r="L11" s="9">
        <f t="shared" si="0"/>
        <v>85.84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220</v>
      </c>
      <c r="F18" s="16">
        <f>SUBTOTAL(9,F20:F10026)</f>
        <v>150620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43015</v>
      </c>
      <c r="B20" s="21" t="s">
        <v>34</v>
      </c>
      <c r="C20" s="22" t="s">
        <v>35</v>
      </c>
      <c r="D20" s="23">
        <v>857579</v>
      </c>
      <c r="E20" s="24">
        <v>20</v>
      </c>
      <c r="F20" s="25">
        <v>8340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43018</v>
      </c>
      <c r="B21" s="21" t="s">
        <v>34</v>
      </c>
      <c r="C21" s="22" t="s">
        <v>35</v>
      </c>
      <c r="D21" s="23">
        <v>858030</v>
      </c>
      <c r="E21" s="24">
        <v>40</v>
      </c>
      <c r="F21" s="25">
        <v>14360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43020</v>
      </c>
      <c r="B22" s="21" t="s">
        <v>34</v>
      </c>
      <c r="C22" s="22" t="s">
        <v>35</v>
      </c>
      <c r="D22" s="23">
        <v>858845</v>
      </c>
      <c r="E22" s="24">
        <v>40</v>
      </c>
      <c r="F22" s="25">
        <v>14940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43022</v>
      </c>
      <c r="B23" s="21" t="s">
        <v>34</v>
      </c>
      <c r="C23" s="22" t="s">
        <v>35</v>
      </c>
      <c r="D23" s="23">
        <v>859406</v>
      </c>
      <c r="E23" s="24">
        <v>40</v>
      </c>
      <c r="F23" s="25">
        <v>15270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43024</v>
      </c>
      <c r="B24" s="21" t="s">
        <v>34</v>
      </c>
      <c r="C24" s="22" t="s">
        <v>35</v>
      </c>
      <c r="D24" s="23">
        <v>859796</v>
      </c>
      <c r="E24" s="24">
        <v>40</v>
      </c>
      <c r="F24" s="25">
        <v>17100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43025</v>
      </c>
      <c r="B25" s="21" t="s">
        <v>34</v>
      </c>
      <c r="C25" s="22" t="s">
        <v>35</v>
      </c>
      <c r="D25" s="23">
        <v>860287</v>
      </c>
      <c r="E25" s="24">
        <v>40</v>
      </c>
      <c r="F25" s="25">
        <v>15830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43011</v>
      </c>
      <c r="B26" s="21" t="s">
        <v>10</v>
      </c>
      <c r="C26" s="22" t="s">
        <v>37</v>
      </c>
      <c r="D26" s="23">
        <v>1359871</v>
      </c>
      <c r="E26" s="41"/>
      <c r="F26" s="42">
        <v>22200</v>
      </c>
      <c r="G26" s="26"/>
      <c r="H26" s="43"/>
      <c r="I26" s="44"/>
      <c r="J26" s="29"/>
      <c r="K26" s="30" t="s">
        <v>36</v>
      </c>
      <c r="L26" s="45">
        <v>1</v>
      </c>
    </row>
    <row r="27" spans="1:12" x14ac:dyDescent="0.35">
      <c r="A27" s="20">
        <v>43012</v>
      </c>
      <c r="B27" s="21" t="s">
        <v>10</v>
      </c>
      <c r="C27" s="22" t="s">
        <v>37</v>
      </c>
      <c r="D27" s="23">
        <v>1360907</v>
      </c>
      <c r="E27" s="41"/>
      <c r="F27" s="42">
        <v>22230</v>
      </c>
      <c r="G27" s="26"/>
      <c r="H27" s="43"/>
      <c r="I27" s="44"/>
      <c r="J27" s="29"/>
      <c r="K27" s="30" t="s">
        <v>36</v>
      </c>
      <c r="L27" s="45">
        <v>1</v>
      </c>
    </row>
    <row r="28" spans="1:12" x14ac:dyDescent="0.35">
      <c r="A28" s="20">
        <v>43014</v>
      </c>
      <c r="B28" s="21" t="s">
        <v>10</v>
      </c>
      <c r="C28" s="22" t="s">
        <v>37</v>
      </c>
      <c r="D28" s="23">
        <v>1362772</v>
      </c>
      <c r="E28" s="41"/>
      <c r="F28" s="42">
        <v>20350</v>
      </c>
      <c r="G28" s="26"/>
      <c r="H28" s="43"/>
      <c r="I28" s="44"/>
      <c r="J28" s="29"/>
      <c r="K28" s="30" t="s">
        <v>36</v>
      </c>
      <c r="L28" s="45">
        <v>1</v>
      </c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2" priority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0248-6F46-4B84-9B01-22B9629D5802}">
  <dimension ref="A1:L59"/>
  <sheetViews>
    <sheetView topLeftCell="A10" workbookViewId="0">
      <selection activeCell="A20" sqref="A20:L20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1" t="s">
        <v>11</v>
      </c>
      <c r="H7" s="32"/>
      <c r="I7" s="6">
        <f>SUMIF(B20:B10026,"Ceniza",F20:F10026)</f>
        <v>9630</v>
      </c>
      <c r="J7" s="12"/>
      <c r="K7" s="8">
        <v>3200000</v>
      </c>
      <c r="L7" s="9">
        <f t="shared" si="0"/>
        <v>9.6300000000000008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9630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43042</v>
      </c>
      <c r="B20" s="21" t="s">
        <v>11</v>
      </c>
      <c r="C20" s="22" t="s">
        <v>37</v>
      </c>
      <c r="D20" s="23">
        <v>865230</v>
      </c>
      <c r="E20" s="41"/>
      <c r="F20" s="42">
        <v>9630</v>
      </c>
      <c r="G20" s="26"/>
      <c r="H20" s="43"/>
      <c r="I20" s="44"/>
      <c r="J20" s="29"/>
      <c r="K20" s="30" t="s">
        <v>36</v>
      </c>
      <c r="L20" s="45">
        <v>1</v>
      </c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" priority="1"/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C567-7E29-4BFF-83AD-8AB1F323AE2F}">
  <dimension ref="A1:L74"/>
  <sheetViews>
    <sheetView tabSelected="1" workbookViewId="0">
      <selection activeCell="O17" sqref="O17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232980</v>
      </c>
      <c r="J5" s="7">
        <f>SUMIF(B20:B10026,"Corteza Sucia",I20:I10026)</f>
        <v>684</v>
      </c>
      <c r="K5" s="8">
        <v>3000</v>
      </c>
      <c r="L5" s="9">
        <f t="shared" ref="L5:L16" si="0">I5/1000</f>
        <v>232.98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1" t="s">
        <v>11</v>
      </c>
      <c r="H7" s="32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71040</v>
      </c>
      <c r="J11" s="12"/>
      <c r="K11" s="8">
        <v>50000</v>
      </c>
      <c r="L11" s="9">
        <f t="shared" si="0"/>
        <v>71.040000000000006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592370</v>
      </c>
      <c r="J14" s="12"/>
      <c r="K14" s="8">
        <v>50000</v>
      </c>
      <c r="L14" s="9">
        <f t="shared" si="0"/>
        <v>592.37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2180</v>
      </c>
      <c r="F18" s="16">
        <f>SUBTOTAL(9,F20:F10026)</f>
        <v>896390</v>
      </c>
      <c r="I18" s="15">
        <f>SUBTOTAL(9,I20:I10026)</f>
        <v>684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43076</v>
      </c>
      <c r="B20" s="21" t="s">
        <v>34</v>
      </c>
      <c r="C20" s="22" t="s">
        <v>35</v>
      </c>
      <c r="D20" s="23">
        <v>874098</v>
      </c>
      <c r="E20" s="24">
        <v>40</v>
      </c>
      <c r="F20" s="25">
        <v>17670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43077</v>
      </c>
      <c r="B21" s="21" t="s">
        <v>34</v>
      </c>
      <c r="C21" s="22" t="s">
        <v>35</v>
      </c>
      <c r="D21" s="23">
        <v>874396</v>
      </c>
      <c r="E21" s="24">
        <v>40</v>
      </c>
      <c r="F21" s="25">
        <v>19970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43077</v>
      </c>
      <c r="B22" s="21" t="s">
        <v>34</v>
      </c>
      <c r="C22" s="22" t="s">
        <v>35</v>
      </c>
      <c r="D22" s="23">
        <v>874429</v>
      </c>
      <c r="E22" s="24">
        <v>40</v>
      </c>
      <c r="F22" s="25">
        <v>8550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43078</v>
      </c>
      <c r="B23" s="21" t="s">
        <v>34</v>
      </c>
      <c r="C23" s="22" t="s">
        <v>35</v>
      </c>
      <c r="D23" s="23">
        <v>874603</v>
      </c>
      <c r="E23" s="24">
        <v>40</v>
      </c>
      <c r="F23" s="25">
        <v>24850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43093</v>
      </c>
      <c r="B24" s="21" t="s">
        <v>39</v>
      </c>
      <c r="C24" s="22" t="s">
        <v>35</v>
      </c>
      <c r="D24" s="23">
        <v>1157016</v>
      </c>
      <c r="E24" s="24">
        <v>40</v>
      </c>
      <c r="F24" s="25">
        <v>22070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43093</v>
      </c>
      <c r="B25" s="21" t="s">
        <v>39</v>
      </c>
      <c r="C25" s="22" t="s">
        <v>35</v>
      </c>
      <c r="D25" s="23">
        <v>878157</v>
      </c>
      <c r="E25" s="24">
        <v>40</v>
      </c>
      <c r="F25" s="25">
        <v>24350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43094</v>
      </c>
      <c r="B26" s="21" t="s">
        <v>39</v>
      </c>
      <c r="C26" s="22" t="s">
        <v>35</v>
      </c>
      <c r="D26" s="23">
        <v>878287</v>
      </c>
      <c r="E26" s="24">
        <v>20</v>
      </c>
      <c r="F26" s="25">
        <v>14950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43094</v>
      </c>
      <c r="B27" s="21" t="s">
        <v>39</v>
      </c>
      <c r="C27" s="22" t="s">
        <v>35</v>
      </c>
      <c r="D27" s="23">
        <v>878292</v>
      </c>
      <c r="E27" s="24">
        <v>40</v>
      </c>
      <c r="F27" s="25">
        <v>22220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43095</v>
      </c>
      <c r="B28" s="21" t="s">
        <v>39</v>
      </c>
      <c r="C28" s="22" t="s">
        <v>35</v>
      </c>
      <c r="D28" s="23">
        <v>878431</v>
      </c>
      <c r="E28" s="24">
        <v>40</v>
      </c>
      <c r="F28" s="25">
        <v>23370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43095</v>
      </c>
      <c r="B29" s="21" t="s">
        <v>39</v>
      </c>
      <c r="C29" s="22" t="s">
        <v>35</v>
      </c>
      <c r="D29" s="23">
        <v>878428</v>
      </c>
      <c r="E29" s="24">
        <v>40</v>
      </c>
      <c r="F29" s="25">
        <v>23120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43095</v>
      </c>
      <c r="B30" s="21" t="s">
        <v>39</v>
      </c>
      <c r="C30" s="22" t="s">
        <v>35</v>
      </c>
      <c r="D30" s="23">
        <v>878553</v>
      </c>
      <c r="E30" s="24">
        <v>40</v>
      </c>
      <c r="F30" s="25">
        <v>19500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43096</v>
      </c>
      <c r="B31" s="21" t="s">
        <v>39</v>
      </c>
      <c r="C31" s="22" t="s">
        <v>35</v>
      </c>
      <c r="D31" s="23">
        <v>878768</v>
      </c>
      <c r="E31" s="24">
        <v>40</v>
      </c>
      <c r="F31" s="25">
        <v>21010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43096</v>
      </c>
      <c r="B32" s="21" t="s">
        <v>39</v>
      </c>
      <c r="C32" s="22" t="s">
        <v>35</v>
      </c>
      <c r="D32" s="23">
        <v>878899</v>
      </c>
      <c r="E32" s="24">
        <v>40</v>
      </c>
      <c r="F32" s="25">
        <v>21400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43096</v>
      </c>
      <c r="B33" s="21" t="s">
        <v>39</v>
      </c>
      <c r="C33" s="22" t="s">
        <v>35</v>
      </c>
      <c r="D33" s="23">
        <v>878786</v>
      </c>
      <c r="E33" s="24">
        <v>40</v>
      </c>
      <c r="F33" s="25">
        <v>18620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43096</v>
      </c>
      <c r="B34" s="21" t="s">
        <v>39</v>
      </c>
      <c r="C34" s="22" t="s">
        <v>35</v>
      </c>
      <c r="D34" s="23">
        <v>878881</v>
      </c>
      <c r="E34" s="24">
        <v>40</v>
      </c>
      <c r="F34" s="25">
        <v>22820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43096</v>
      </c>
      <c r="B35" s="21" t="s">
        <v>39</v>
      </c>
      <c r="C35" s="22" t="s">
        <v>35</v>
      </c>
      <c r="D35" s="23">
        <v>878930</v>
      </c>
      <c r="E35" s="24">
        <v>40</v>
      </c>
      <c r="F35" s="25">
        <v>15170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43097</v>
      </c>
      <c r="B36" s="21" t="s">
        <v>39</v>
      </c>
      <c r="C36" s="22" t="s">
        <v>35</v>
      </c>
      <c r="D36" s="23">
        <v>1157075</v>
      </c>
      <c r="E36" s="24">
        <v>40</v>
      </c>
      <c r="F36" s="25">
        <v>9330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43097</v>
      </c>
      <c r="B37" s="21" t="s">
        <v>39</v>
      </c>
      <c r="C37" s="22" t="s">
        <v>35</v>
      </c>
      <c r="D37" s="23">
        <v>1157077</v>
      </c>
      <c r="E37" s="24">
        <v>40</v>
      </c>
      <c r="F37" s="25">
        <v>10560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43097</v>
      </c>
      <c r="B38" s="21" t="s">
        <v>39</v>
      </c>
      <c r="C38" s="22" t="s">
        <v>35</v>
      </c>
      <c r="D38" s="23">
        <v>879248</v>
      </c>
      <c r="E38" s="24">
        <v>40</v>
      </c>
      <c r="F38" s="25">
        <v>8300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43097</v>
      </c>
      <c r="B39" s="21" t="s">
        <v>39</v>
      </c>
      <c r="C39" s="22" t="s">
        <v>35</v>
      </c>
      <c r="D39" s="23">
        <v>1157078</v>
      </c>
      <c r="E39" s="24">
        <v>40</v>
      </c>
      <c r="F39" s="25">
        <v>8960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43097</v>
      </c>
      <c r="B40" s="21" t="s">
        <v>39</v>
      </c>
      <c r="C40" s="22" t="s">
        <v>35</v>
      </c>
      <c r="D40" s="23">
        <v>879034</v>
      </c>
      <c r="E40" s="24">
        <v>40</v>
      </c>
      <c r="F40" s="25">
        <v>20750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43097</v>
      </c>
      <c r="B41" s="21" t="s">
        <v>39</v>
      </c>
      <c r="C41" s="22" t="s">
        <v>35</v>
      </c>
      <c r="D41" s="23">
        <v>1157068</v>
      </c>
      <c r="E41" s="24">
        <v>40</v>
      </c>
      <c r="F41" s="25">
        <v>17750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43097</v>
      </c>
      <c r="B42" s="21" t="s">
        <v>39</v>
      </c>
      <c r="C42" s="22" t="s">
        <v>35</v>
      </c>
      <c r="D42" s="23">
        <v>1157071</v>
      </c>
      <c r="E42" s="24">
        <v>40</v>
      </c>
      <c r="F42" s="25">
        <v>19770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43097</v>
      </c>
      <c r="B43" s="21" t="s">
        <v>39</v>
      </c>
      <c r="C43" s="22" t="s">
        <v>35</v>
      </c>
      <c r="D43" s="23">
        <v>879132</v>
      </c>
      <c r="E43" s="24">
        <v>40</v>
      </c>
      <c r="F43" s="25">
        <v>18760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43097</v>
      </c>
      <c r="B44" s="21" t="s">
        <v>39</v>
      </c>
      <c r="C44" s="22" t="s">
        <v>35</v>
      </c>
      <c r="D44" s="23">
        <v>1157069</v>
      </c>
      <c r="E44" s="24">
        <v>40</v>
      </c>
      <c r="F44" s="25">
        <v>19820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43097</v>
      </c>
      <c r="B45" s="21" t="s">
        <v>39</v>
      </c>
      <c r="C45" s="22" t="s">
        <v>35</v>
      </c>
      <c r="D45" s="23">
        <v>879028</v>
      </c>
      <c r="E45" s="24">
        <v>40</v>
      </c>
      <c r="F45" s="25">
        <v>18670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43098</v>
      </c>
      <c r="B46" s="21" t="s">
        <v>39</v>
      </c>
      <c r="C46" s="22" t="s">
        <v>35</v>
      </c>
      <c r="D46" s="23">
        <v>879350</v>
      </c>
      <c r="E46" s="24">
        <v>40</v>
      </c>
      <c r="F46" s="25">
        <v>17300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43098</v>
      </c>
      <c r="B47" s="21" t="s">
        <v>39</v>
      </c>
      <c r="C47" s="22" t="s">
        <v>35</v>
      </c>
      <c r="D47" s="23">
        <v>879476</v>
      </c>
      <c r="E47" s="24">
        <v>40</v>
      </c>
      <c r="F47" s="25">
        <v>18200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43098</v>
      </c>
      <c r="B48" s="21" t="s">
        <v>39</v>
      </c>
      <c r="C48" s="22" t="s">
        <v>35</v>
      </c>
      <c r="D48" s="23">
        <v>879533</v>
      </c>
      <c r="E48" s="24">
        <v>40</v>
      </c>
      <c r="F48" s="25">
        <v>16960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43098</v>
      </c>
      <c r="B49" s="21" t="s">
        <v>39</v>
      </c>
      <c r="C49" s="22" t="s">
        <v>35</v>
      </c>
      <c r="D49" s="23">
        <v>879351</v>
      </c>
      <c r="E49" s="24">
        <v>40</v>
      </c>
      <c r="F49" s="25">
        <v>20160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43098</v>
      </c>
      <c r="B50" s="21" t="s">
        <v>39</v>
      </c>
      <c r="C50" s="22" t="s">
        <v>35</v>
      </c>
      <c r="D50" s="23">
        <v>879445</v>
      </c>
      <c r="E50" s="24">
        <v>40</v>
      </c>
      <c r="F50" s="25">
        <v>18190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43098</v>
      </c>
      <c r="B51" s="21" t="s">
        <v>39</v>
      </c>
      <c r="C51" s="22" t="s">
        <v>35</v>
      </c>
      <c r="D51" s="23">
        <v>879521</v>
      </c>
      <c r="E51" s="24">
        <v>40</v>
      </c>
      <c r="F51" s="25">
        <v>18220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43099</v>
      </c>
      <c r="B52" s="21" t="s">
        <v>39</v>
      </c>
      <c r="C52" s="22" t="s">
        <v>35</v>
      </c>
      <c r="D52" s="23">
        <v>1157079</v>
      </c>
      <c r="E52" s="24">
        <v>40</v>
      </c>
      <c r="F52" s="25">
        <v>22450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43099</v>
      </c>
      <c r="B53" s="21" t="s">
        <v>39</v>
      </c>
      <c r="C53" s="22" t="s">
        <v>35</v>
      </c>
      <c r="D53" s="23">
        <v>1157081</v>
      </c>
      <c r="E53" s="24">
        <v>40</v>
      </c>
      <c r="F53" s="25">
        <v>18320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43099</v>
      </c>
      <c r="B54" s="21" t="s">
        <v>39</v>
      </c>
      <c r="C54" s="22" t="s">
        <v>35</v>
      </c>
      <c r="D54" s="23">
        <v>1157080</v>
      </c>
      <c r="E54" s="24">
        <v>40</v>
      </c>
      <c r="F54" s="25">
        <v>25260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43099</v>
      </c>
      <c r="B55" s="21" t="s">
        <v>39</v>
      </c>
      <c r="C55" s="22" t="s">
        <v>35</v>
      </c>
      <c r="D55" s="23">
        <v>1157082</v>
      </c>
      <c r="E55" s="24">
        <v>40</v>
      </c>
      <c r="F55" s="25">
        <v>16040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43090</v>
      </c>
      <c r="B56" s="21" t="s">
        <v>9</v>
      </c>
      <c r="C56" s="22" t="s">
        <v>40</v>
      </c>
      <c r="D56" s="23">
        <v>877426</v>
      </c>
      <c r="E56" s="24">
        <v>40</v>
      </c>
      <c r="F56" s="25">
        <v>12470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5">
      <c r="A57" s="20">
        <v>43091</v>
      </c>
      <c r="B57" s="21" t="s">
        <v>9</v>
      </c>
      <c r="C57" s="22" t="s">
        <v>40</v>
      </c>
      <c r="D57" s="23">
        <v>877712</v>
      </c>
      <c r="E57" s="24">
        <v>40</v>
      </c>
      <c r="F57" s="25">
        <v>16000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43091</v>
      </c>
      <c r="B58" s="21" t="s">
        <v>9</v>
      </c>
      <c r="C58" s="22" t="s">
        <v>40</v>
      </c>
      <c r="D58" s="23">
        <v>877715</v>
      </c>
      <c r="E58" s="24">
        <v>40</v>
      </c>
      <c r="F58" s="25">
        <v>15230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5">
      <c r="A59" s="20">
        <v>43091</v>
      </c>
      <c r="B59" s="21" t="s">
        <v>9</v>
      </c>
      <c r="C59" s="22" t="s">
        <v>40</v>
      </c>
      <c r="D59" s="23">
        <v>877729</v>
      </c>
      <c r="E59" s="24">
        <v>40</v>
      </c>
      <c r="F59" s="25">
        <v>11130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5">
      <c r="A60" s="20">
        <v>43092</v>
      </c>
      <c r="B60" s="21" t="s">
        <v>9</v>
      </c>
      <c r="C60" s="22" t="s">
        <v>40</v>
      </c>
      <c r="D60" s="23">
        <v>877968</v>
      </c>
      <c r="E60" s="24">
        <v>40</v>
      </c>
      <c r="F60" s="25">
        <v>14780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5">
      <c r="A61" s="20">
        <v>43092</v>
      </c>
      <c r="B61" s="21" t="s">
        <v>9</v>
      </c>
      <c r="C61" s="22" t="s">
        <v>40</v>
      </c>
      <c r="D61" s="23">
        <v>877971</v>
      </c>
      <c r="E61" s="24">
        <v>40</v>
      </c>
      <c r="F61" s="25">
        <v>16060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5">
      <c r="A62" s="20">
        <v>43092</v>
      </c>
      <c r="B62" s="21" t="s">
        <v>9</v>
      </c>
      <c r="C62" s="22" t="s">
        <v>40</v>
      </c>
      <c r="D62" s="23">
        <v>877978</v>
      </c>
      <c r="E62" s="24">
        <v>40</v>
      </c>
      <c r="F62" s="25">
        <v>15180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5">
      <c r="A63" s="20">
        <v>43095</v>
      </c>
      <c r="B63" s="21" t="s">
        <v>9</v>
      </c>
      <c r="C63" s="22" t="s">
        <v>40</v>
      </c>
      <c r="D63" s="23">
        <v>878438</v>
      </c>
      <c r="E63" s="24">
        <v>40</v>
      </c>
      <c r="F63" s="25">
        <v>9520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5">
      <c r="A64" s="20">
        <v>43095</v>
      </c>
      <c r="B64" s="21" t="s">
        <v>9</v>
      </c>
      <c r="C64" s="22" t="s">
        <v>40</v>
      </c>
      <c r="D64" s="23">
        <v>878440</v>
      </c>
      <c r="E64" s="24">
        <v>40</v>
      </c>
      <c r="F64" s="25">
        <v>11580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5">
      <c r="A65" s="20">
        <v>43096</v>
      </c>
      <c r="B65" s="21" t="s">
        <v>9</v>
      </c>
      <c r="C65" s="22" t="s">
        <v>40</v>
      </c>
      <c r="D65" s="23">
        <v>878719</v>
      </c>
      <c r="E65" s="24">
        <v>40</v>
      </c>
      <c r="F65" s="25">
        <v>12640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5">
      <c r="A66" s="20">
        <v>43096</v>
      </c>
      <c r="B66" s="21" t="s">
        <v>9</v>
      </c>
      <c r="C66" s="22" t="s">
        <v>40</v>
      </c>
      <c r="D66" s="23">
        <v>878861</v>
      </c>
      <c r="E66" s="24">
        <v>40</v>
      </c>
      <c r="F66" s="25">
        <v>10150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5">
      <c r="A67" s="20">
        <v>43097</v>
      </c>
      <c r="B67" s="21" t="s">
        <v>9</v>
      </c>
      <c r="C67" s="22" t="s">
        <v>40</v>
      </c>
      <c r="D67" s="23">
        <v>879020</v>
      </c>
      <c r="E67" s="24">
        <v>40</v>
      </c>
      <c r="F67" s="25">
        <v>12060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5">
      <c r="A68" s="20">
        <v>43097</v>
      </c>
      <c r="B68" s="21" t="s">
        <v>9</v>
      </c>
      <c r="C68" s="22" t="s">
        <v>40</v>
      </c>
      <c r="D68" s="23">
        <v>879027</v>
      </c>
      <c r="E68" s="24">
        <v>40</v>
      </c>
      <c r="F68" s="25">
        <v>10660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5">
      <c r="A69" s="20">
        <v>43097</v>
      </c>
      <c r="B69" s="21" t="s">
        <v>9</v>
      </c>
      <c r="C69" s="22" t="s">
        <v>40</v>
      </c>
      <c r="D69" s="23">
        <v>879023</v>
      </c>
      <c r="E69" s="24">
        <v>40</v>
      </c>
      <c r="F69" s="25">
        <v>11300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5">
      <c r="A70" s="20">
        <v>43097</v>
      </c>
      <c r="B70" s="21" t="s">
        <v>9</v>
      </c>
      <c r="C70" s="22" t="s">
        <v>40</v>
      </c>
      <c r="D70" s="23">
        <v>879040</v>
      </c>
      <c r="E70" s="24">
        <v>40</v>
      </c>
      <c r="F70" s="25">
        <v>11600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5">
      <c r="A71" s="20">
        <v>43098</v>
      </c>
      <c r="B71" s="21" t="s">
        <v>9</v>
      </c>
      <c r="C71" s="22" t="s">
        <v>40</v>
      </c>
      <c r="D71" s="23">
        <v>879359</v>
      </c>
      <c r="E71" s="24">
        <v>40</v>
      </c>
      <c r="F71" s="25">
        <v>11060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5">
      <c r="A72" s="20">
        <v>43098</v>
      </c>
      <c r="B72" s="21" t="s">
        <v>9</v>
      </c>
      <c r="C72" s="22" t="s">
        <v>40</v>
      </c>
      <c r="D72" s="23">
        <v>879362</v>
      </c>
      <c r="E72" s="24">
        <v>40</v>
      </c>
      <c r="F72" s="25">
        <v>10670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5">
      <c r="A73" s="20">
        <v>43098</v>
      </c>
      <c r="B73" s="21" t="s">
        <v>9</v>
      </c>
      <c r="C73" s="22" t="s">
        <v>40</v>
      </c>
      <c r="D73" s="23">
        <v>879358</v>
      </c>
      <c r="E73" s="24">
        <v>40</v>
      </c>
      <c r="F73" s="25">
        <v>10060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5">
      <c r="A74" s="20">
        <v>43098</v>
      </c>
      <c r="B74" s="21" t="s">
        <v>9</v>
      </c>
      <c r="C74" s="22" t="s">
        <v>40</v>
      </c>
      <c r="D74" s="23">
        <v>879361</v>
      </c>
      <c r="E74" s="24">
        <v>40</v>
      </c>
      <c r="F74" s="25">
        <v>10830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Chandia</dc:creator>
  <cp:lastModifiedBy>Chandia</cp:lastModifiedBy>
  <dcterms:created xsi:type="dcterms:W3CDTF">2015-06-05T18:19:34Z</dcterms:created>
  <dcterms:modified xsi:type="dcterms:W3CDTF">2019-08-23T21:06:01Z</dcterms:modified>
</cp:coreProperties>
</file>